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3_РСТ\2 - квартал\Отчет_ИП_ВГЭС_II кв. 2023 г\1. Паспорта инвестиционных проектов\"/>
    </mc:Choice>
  </mc:AlternateContent>
  <bookViews>
    <workbookView xWindow="0" yWindow="0" windowWidth="28350" windowHeight="12285" tabRatio="934" firstSheet="8"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'!$A$1:$S$19</definedName>
    <definedName name="_xlnm.Print_Area" localSheetId="2">'3.1. паспорт техсостояние ПС '!$A$1:$T$20</definedName>
    <definedName name="_xlnm.Print_Area" localSheetId="3">'3.2 паспорт техсостояние ЛЭП '!$A$1:$AA$20</definedName>
    <definedName name="_xlnm.Print_Area" localSheetId="4">'3.3 паспорт описание '!$A$1:$D$41</definedName>
    <definedName name="_xlnm.Print_Area" localSheetId="5">'3.4. паспорт надежность '!$A$1:$Z$19</definedName>
    <definedName name="_xlnm.Print_Area" localSheetId="6">'4. паспорт бюджет '!$A$1:$O$20</definedName>
    <definedName name="_xlnm.Print_Area" localSheetId="7">'5. анализ эконом эфф'!#REF!</definedName>
    <definedName name="_xlnm.Print_Area" localSheetId="8">'6.1. паспорт сетевой график'!$A$1:$J$59</definedName>
    <definedName name="_xlnm.Print_Area" localSheetId="9">'6.2. паспорт фин осв ввод'!$A$1:$AB$63</definedName>
    <definedName name="_xlnm.Print_Area" localSheetId="10">'7. паспорт отчет о закупке '!$A$1:$AV$21</definedName>
    <definedName name="_xlnm.Print_Area" localSheetId="11">'8. общие сведения '!$A$1:$L$59</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9"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6" i="15"/>
  <c r="A8" i="14" s="1"/>
  <c r="A6" i="7"/>
  <c r="A5" i="2"/>
  <c r="A5" i="6" s="1"/>
  <c r="A9" i="5"/>
  <c r="A5" i="4"/>
  <c r="A5"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6" i="18"/>
  <c r="A6" i="11"/>
  <c r="A6"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2" i="18"/>
  <c r="A12" i="12"/>
  <c r="G17" i="12" s="1"/>
  <c r="A9" i="12"/>
  <c r="A12" i="11"/>
  <c r="A9" i="11"/>
  <c r="G50" i="14"/>
  <c r="C50" i="14"/>
  <c r="AA50" i="14" s="1"/>
  <c r="AA51" i="14" s="1"/>
  <c r="O29" i="14"/>
  <c r="K29" i="14"/>
  <c r="G29" i="14"/>
  <c r="O23" i="14"/>
  <c r="K23" i="14"/>
  <c r="G23" i="14"/>
  <c r="C23" i="14"/>
  <c r="A14" i="14"/>
  <c r="A11" i="14"/>
  <c r="A12" i="15"/>
  <c r="A9" i="15"/>
  <c r="A12" i="7"/>
  <c r="A9" i="7"/>
  <c r="A11" i="6"/>
  <c r="A8"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1" i="4"/>
  <c r="A8" i="4"/>
  <c r="A11" i="3"/>
  <c r="A8" i="3"/>
  <c r="A11" i="2"/>
  <c r="A8"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<sst xmlns="http://schemas.openxmlformats.org/spreadsheetml/2006/main" count="2186" uniqueCount="504">
  <si>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</si>
  <si>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</si>
  <si>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</si>
  <si>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</si>
  <si>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</si>
  <si>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</si>
  <si>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</si>
  <si>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</si>
  <si>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</si>
  <si>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</si>
  <si>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</si>
  <si>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</si>
  <si>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</si>
  <si>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</si>
  <si>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</si>
  <si>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</si>
  <si>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</si>
  <si>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</si>
  <si>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</si>
  <si>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</si>
  <si>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</si>
  <si>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</si>
  <si>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</si>
  <si>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</si>
  <si>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</si>
  <si>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</si>
  <si>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</si>
  <si>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</si>
  <si>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</si>
  <si>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</si>
  <si>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</si>
  <si>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</si>
  <si>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</si>
  <si>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</si>
  <si>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</si>
  <si>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</si>
  <si>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</si>
  <si>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</si>
  <si>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</si>
  <si>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</si>
  <si>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</si>
  <si>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</si>
  <si>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</si>
  <si>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</si>
  <si>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</si>
  <si>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</si>
  <si>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</si>
  <si>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</si>
  <si>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</si>
  <si>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</si>
  <si>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</si>
  <si>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</si>
  <si>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</si>
  <si>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</si>
  <si>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</si>
  <si>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</si>
  <si>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</si>
  <si>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</si>
  <si>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</si>
  <si>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</si>
  <si>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</si>
  <si>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</si>
  <si>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</si>
  <si>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</si>
  <si>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</si>
  <si>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</si>
  <si>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</si>
  <si>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</si>
  <si>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</si>
  <si>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</si>
  <si>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</si>
  <si>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</si>
  <si>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</si>
  <si>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</si>
  <si>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</si>
  <si>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</si>
  <si>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</si>
  <si>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</si>
  <si>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</si>
  <si>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</si>
  <si>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</si>
  <si>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</si>
  <si>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</si>
  <si>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</si>
  <si>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</si>
  <si>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</si>
  <si>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</si>
  <si>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</si>
  <si>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</si>
  <si>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</si>
  <si>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</si>
  <si>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</si>
  <si>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</si>
  <si>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</si>
  <si>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</si>
  <si>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</si>
  <si>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</si>
  <si>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</si>
  <si>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</si>
  <si>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</si>
  <si>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</si>
  <si>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</si>
  <si>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</si>
  <si>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</si>
  <si>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</si>
  <si>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</si>
  <si>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</si>
  <si>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</si>
  <si>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</si>
  <si>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</si>
  <si>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</si>
  <si>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</si>
  <si>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</si>
  <si>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</si>
  <si>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</si>
  <si>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</si>
  <si>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</si>
  <si>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</si>
  <si>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</si>
  <si>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</si>
  <si>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</si>
  <si>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</si>
  <si>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</si>
  <si>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</si>
  <si>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</si>
  <si>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</si>
  <si>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</si>
  <si>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</si>
  <si>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</si>
  <si>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</si>
  <si>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</si>
  <si>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</si>
  <si>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</si>
  <si>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</si>
  <si>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</si>
  <si>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</si>
  <si>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</si>
  <si>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</si>
  <si>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</si>
  <si>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</si>
  <si>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</si>
  <si>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</si>
  <si>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</si>
  <si>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</si>
  <si>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</si>
  <si>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</si>
  <si>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</si>
  <si>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</si>
  <si>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</si>
  <si>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</si>
  <si>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</si>
  <si>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</si>
  <si>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</si>
  <si>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</si>
  <si>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</si>
  <si>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</si>
  <si>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</si>
  <si>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</si>
  <si>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</si>
  <si>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</si>
  <si>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</si>
  <si>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</si>
  <si>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</si>
  <si>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</si>
  <si>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</si>
  <si>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</si>
  <si>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</si>
  <si>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</si>
  <si>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</si>
  <si>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</si>
  <si>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</si>
  <si>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</si>
  <si>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</si>
  <si>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</si>
  <si>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</si>
  <si>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</si>
  <si>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</si>
  <si>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</si>
  <si>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</si>
  <si>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</si>
  <si>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</si>
  <si>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</si>
  <si>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</si>
  <si>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</si>
  <si>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</si>
  <si>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</si>
  <si>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</si>
  <si>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</si>
  <si>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</si>
  <si>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</si>
  <si>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</si>
  <si>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</si>
  <si>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</si>
  <si>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</si>
  <si>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</si>
  <si>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</si>
  <si>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</si>
  <si>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</si>
  <si>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</si>
  <si>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</si>
  <si>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</si>
  <si>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</si>
  <si>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</si>
  <si>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</si>
  <si>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</si>
  <si>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</si>
  <si>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</si>
  <si>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</si>
  <si>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</si>
  <si>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</si>
  <si>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</si>
  <si>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</si>
  <si>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</si>
  <si>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</si>
  <si>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</si>
  <si>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</si>
  <si>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</si>
  <si>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</si>
  <si>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</si>
  <si>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</si>
  <si>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</si>
  <si>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</si>
  <si>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</si>
  <si>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</si>
  <si>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</si>
  <si>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</si>
  <si>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</si>
  <si>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</si>
  <si>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</si>
  <si>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</si>
  <si>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</si>
  <si>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</si>
  <si>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</si>
  <si>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</si>
  <si>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</si>
  <si>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</si>
  <si>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</si>
  <si>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</si>
  <si>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</si>
  <si>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</si>
  <si>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</si>
  <si>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</si>
  <si>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</si>
  <si>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</si>
  <si>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</si>
  <si>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</si>
  <si>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</si>
  <si>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</si>
  <si>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</si>
  <si>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</si>
  <si>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</si>
  <si>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</si>
  <si>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</si>
  <si>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</si>
  <si>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</si>
  <si>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</si>
  <si>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</si>
  <si>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</si>
  <si>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</si>
  <si>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</si>
  <si>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</si>
  <si>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</si>
  <si>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</si>
  <si>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</si>
  <si>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</si>
  <si>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</si>
  <si>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</si>
  <si>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</si>
  <si>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</si>
  <si>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</si>
  <si>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</si>
  <si>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</si>
  <si>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</si>
  <si>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</si>
  <si>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</si>
  <si>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</si>
  <si>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</si>
  <si>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</si>
  <si>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</si>
  <si>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</si>
  <si>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</si>
  <si>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</si>
  <si>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</si>
  <si>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</si>
  <si>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</si>
  <si>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</si>
  <si>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</si>
  <si>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</si>
  <si>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</si>
  <si>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</si>
  <si>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</si>
  <si>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</si>
  <si>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</si>
  <si>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</si>
  <si>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</si>
  <si>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</si>
  <si>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</si>
  <si>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</si>
  <si>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</si>
  <si>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</si>
  <si>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</si>
  <si>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</si>
  <si>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</si>
  <si>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</si>
  <si>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</si>
  <si>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</si>
  <si>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</si>
  <si>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</si>
  <si>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</si>
  <si>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</si>
  <si>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</si>
  <si>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</si>
  <si>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</si>
  <si>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</si>
  <si>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</si>
  <si>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</si>
  <si>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</si>
  <si>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</si>
  <si>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</si>
  <si>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</si>
  <si>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</si>
  <si>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</si>
  <si>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</si>
  <si>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</si>
  <si>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</si>
  <si>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</si>
  <si>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</si>
  <si>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</si>
  <si>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</si>
  <si>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</si>
  <si>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</si>
  <si>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</si>
  <si>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</si>
  <si>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</si>
  <si>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</si>
  <si>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</si>
  <si>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</si>
  <si>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</si>
  <si>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</si>
  <si>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</si>
  <si>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</si>
  <si>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</si>
  <si>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</si>
  <si>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</si>
  <si>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</si>
  <si>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</si>
  <si>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</si>
  <si>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</si>
  <si>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</si>
  <si>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</si>
  <si>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</si>
  <si>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</si>
  <si>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</si>
  <si>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</si>
  <si>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</si>
  <si>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</si>
  <si>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</si>
  <si>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</si>
  <si>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</si>
  <si>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</si>
  <si>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</si>
  <si>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</si>
  <si>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</si>
  <si>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</si>
  <si>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</si>
  <si>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</si>
  <si>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</si>
  <si>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</si>
  <si>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</si>
  <si>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</si>
  <si>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</si>
  <si>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</si>
  <si>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</si>
  <si>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</si>
  <si>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</si>
  <si>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</si>
  <si>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</si>
  <si>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</si>
  <si>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</si>
  <si>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</si>
  <si>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</si>
  <si>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</si>
  <si>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</si>
  <si>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</si>
  <si>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</si>
  <si>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</si>
  <si>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</si>
  <si>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</si>
  <si>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</si>
  <si>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</si>
  <si>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</si>
  <si>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</si>
  <si>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</si>
  <si>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</si>
  <si>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</si>
  <si>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</si>
  <si>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</si>
  <si>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</si>
  <si>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</si>
  <si>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</si>
  <si>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</si>
  <si>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</si>
  <si>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</si>
  <si>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</si>
  <si>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</si>
  <si>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</si>
  <si>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</si>
  <si>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</si>
  <si>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</si>
  <si>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</si>
  <si>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</si>
  <si>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</si>
  <si>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</si>
  <si>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</si>
  <si>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</si>
  <si>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</si>
  <si>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</si>
  <si>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</si>
  <si>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</si>
  <si>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</si>
  <si>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</si>
  <si>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</si>
  <si>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</si>
  <si>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</si>
  <si>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</si>
  <si>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</si>
  <si>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</si>
  <si>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</si>
  <si>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</si>
  <si>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</si>
  <si>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</si>
  <si>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</si>
  <si>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</si>
  <si>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</si>
  <si>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</si>
  <si>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</si>
  <si>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</si>
  <si>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</si>
  <si>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</si>
  <si>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</si>
  <si>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</si>
  <si>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</si>
  <si>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</si>
  <si>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</si>
  <si>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</si>
  <si>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</si>
  <si>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</si>
  <si>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</si>
  <si>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</si>
  <si>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</si>
  <si>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</si>
  <si>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</si>
  <si>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</si>
  <si>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</si>
  <si>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</si>
  <si>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</si>
  <si>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</si>
  <si>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</si>
  <si>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</si>
  <si>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</si>
  <si>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</si>
  <si>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</si>
  <si>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</si>
  <si>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</si>
  <si>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</si>
  <si>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</si>
  <si>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</si>
  <si>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</si>
  <si>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</si>
  <si>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</si>
  <si>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</si>
  <si>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</si>
  <si>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</si>
  <si>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</si>
  <si>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</si>
  <si>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</si>
  <si>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</si>
  <si>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</si>
  <si>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</si>
  <si>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</si>
  <si>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</si>
  <si>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</si>
  <si>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</si>
  <si>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</si>
  <si>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</si>
  <si>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</si>
  <si>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</si>
  <si>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</si>
  <si>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</si>
  <si>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</si>
  <si>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</si>
  <si>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</si>
  <si>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</si>
  <si>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</si>
  <si>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</si>
  <si>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</si>
  <si>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</si>
  <si>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</si>
  <si>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</si>
  <si>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</si>
  <si>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</si>
  <si>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</si>
  <si>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</si>
  <si>
    <t>Год раскрытия информации: 2023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</si>
</sst>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68">
    <xf numFmtId="0" fontId="0" fillId="0" borderId="0" xfId="0"/>
    <xf numFmtId="0" fontId="0" fillId="0" borderId="0" xfId="0" applyAlignment="1">
      <alignment horizontal="left"/>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47" fillId="0" borderId="0" xfId="0" applyFont="1" applyAlignment="1">
      <alignment horizontal="center" vertical="center" wrapText="1"/>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8" fillId="0" borderId="0" xfId="0" applyFont="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46" fillId="0" borderId="1" xfId="0" applyFont="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1" xfId="0" applyFont="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0" fontId="5" fillId="0" borderId="1" xfId="0" applyFont="1" applyBorder="1" applyAlignment="1">
      <alignment horizontal="left" vertical="center" wrapText="1"/>
    </xf>
    <xf numFmtId="174" fontId="1" fillId="0" borderId="1" xfId="0" applyNumberFormat="1" applyFont="1" applyFill="1" applyBorder="1" applyAlignment="1">
      <alignment horizontal="center"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1" xfId="0"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 fillId="0" borderId="47" xfId="0" applyFont="1" applyBorder="1" applyAlignment="1">
      <alignment horizontal="center"/>
    </xf>
    <xf numFmtId="0" fontId="4" fillId="0" borderId="0" xfId="0" applyFont="1" applyAlignment="1">
      <alignment horizont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4" fillId="0" borderId="0" xfId="0" applyFont="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196588992"/>
        <c:axId val="196590560"/>
      </c:lineChart>
      <c:catAx>
        <c:axId val="196588992"/>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196590560"/>
        <c:crosses val="autoZero"/>
        <c:auto val="1"/>
        <c:lblAlgn val="ctr"/>
        <c:lblOffset val="100"/>
        <c:noMultiLvlLbl val="0"/>
      </c:catAx>
      <c:valAx>
        <c:axId val="196590560"/>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196588992"/>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15</xdr:row>
      <xdr:rowOff>312965</xdr:rowOff>
    </xdr:from>
    <xdr:to>
      <xdr:col>20</xdr:col>
      <xdr:colOff>285749</xdr:colOff>
      <xdr:row>35</xdr:row>
      <xdr:rowOff>81642</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0" workbookViewId="0">
      <selection sqref="A1:XFD3"/>
    </sheetView>
  </sheetViews>
  <sheetFormatPr defaultColWidth="0" defaultRowHeight="15.75" zeroHeight="1"/>
  <cols>
    <col min="1" max="1" width="9" style="28" customWidth="1"/>
    <col min="2" max="2" width="56.85546875" style="29" customWidth="1"/>
    <col min="3" max="3" width="69.140625" style="29" customWidth="1"/>
    <col min="4" max="4" width="9" style="30" customWidth="1"/>
    <col min="5" max="16384" width="9" style="30" hidden="1"/>
  </cols>
  <sheetData>
    <row r="1" spans="1:3"/>
    <row r="2" spans="1:3" s="28" customFormat="1" ht="15.95" customHeight="1">
      <c r="A2" s="236" t="s">
        <v>503</v>
      </c>
      <c r="B2" s="236"/>
      <c r="C2" s="236"/>
    </row>
    <row r="3" spans="1:3"/>
    <row r="4" spans="1:3" s="28" customFormat="1" ht="18.95" customHeight="1">
      <c r="A4" s="237" t="s">
        <v>3</v>
      </c>
      <c r="B4" s="237"/>
      <c r="C4" s="237"/>
    </row>
    <row r="5" spans="1:3"/>
    <row r="6" spans="1:3" s="28" customFormat="1" ht="36" customHeight="1">
      <c r="A6" s="238" t="s">
        <v>465</v>
      </c>
      <c r="B6" s="238"/>
      <c r="C6" s="238"/>
    </row>
    <row r="7" spans="1:3" s="28" customFormat="1" ht="15.95" customHeight="1">
      <c r="A7" s="234" t="s">
        <v>4</v>
      </c>
      <c r="B7" s="234"/>
      <c r="C7" s="234"/>
    </row>
    <row r="8" spans="1:3"/>
    <row r="9" spans="1:3" s="28" customFormat="1" ht="15.95" customHeight="1">
      <c r="A9" s="236" t="s">
        <v>466</v>
      </c>
      <c r="B9" s="236"/>
      <c r="C9" s="236"/>
    </row>
    <row r="10" spans="1:3" s="28" customFormat="1" ht="15.95" customHeight="1">
      <c r="A10" s="234" t="s">
        <v>5</v>
      </c>
      <c r="B10" s="234"/>
      <c r="C10" s="234"/>
    </row>
    <row r="11" spans="1:3"/>
    <row r="12" spans="1:3" s="28" customFormat="1" ht="36" customHeight="1">
      <c r="A12" s="233" t="s">
        <v>467</v>
      </c>
      <c r="B12" s="233"/>
      <c r="C12" s="233"/>
    </row>
    <row r="13" spans="1:3" s="28" customFormat="1" ht="15.95" customHeight="1">
      <c r="A13" s="234" t="s">
        <v>6</v>
      </c>
      <c r="B13" s="234"/>
      <c r="C13" s="234"/>
    </row>
    <row r="14" spans="1:3"/>
    <row r="15" spans="1:3" s="28" customFormat="1" ht="18.95" customHeight="1">
      <c r="A15" s="235" t="s">
        <v>7</v>
      </c>
      <c r="B15" s="235"/>
      <c r="C15" s="235"/>
    </row>
    <row r="16" spans="1:3" ht="15" customHeight="1"/>
    <row r="17" spans="1:3" s="28" customFormat="1" ht="15.95" customHeight="1">
      <c r="A17" s="31" t="s">
        <v>8</v>
      </c>
      <c r="B17" s="32" t="s">
        <v>9</v>
      </c>
      <c r="C17" s="32" t="s">
        <v>10</v>
      </c>
    </row>
    <row r="18" spans="1:3" s="34" customFormat="1" ht="12.75" customHeight="1">
      <c r="A18" s="33">
        <v>1</v>
      </c>
      <c r="B18" s="33">
        <v>2</v>
      </c>
      <c r="C18" s="33">
        <v>3</v>
      </c>
    </row>
    <row r="19" spans="1:3" s="28" customFormat="1" ht="31.5">
      <c r="A19" s="37">
        <v>1</v>
      </c>
      <c r="B19" s="38" t="s">
        <v>11</v>
      </c>
      <c r="C19" s="38" t="s">
        <v>484</v>
      </c>
    </row>
    <row r="20" spans="1:3" s="28" customFormat="1" ht="31.5">
      <c r="A20" s="37">
        <v>2</v>
      </c>
      <c r="B20" s="38" t="s">
        <v>12</v>
      </c>
      <c r="C20" s="38" t="s">
        <v>483</v>
      </c>
    </row>
    <row r="21" spans="1:3">
      <c r="A21" s="32"/>
      <c r="B21" s="36"/>
      <c r="C21" s="36"/>
    </row>
    <row r="22" spans="1:3" s="28" customFormat="1" ht="47.25">
      <c r="A22" s="35">
        <v>3</v>
      </c>
      <c r="B22" s="36" t="s">
        <v>13</v>
      </c>
      <c r="C22" s="36" t="s">
        <v>465</v>
      </c>
    </row>
    <row r="23" spans="1:3" s="28" customFormat="1" ht="31.5">
      <c r="A23" s="35">
        <v>4</v>
      </c>
      <c r="B23" s="36" t="s">
        <v>14</v>
      </c>
      <c r="C23" s="36" t="s">
        <v>482</v>
      </c>
    </row>
    <row r="24" spans="1:3" s="28" customFormat="1" ht="47.25">
      <c r="A24" s="35">
        <v>5</v>
      </c>
      <c r="B24" s="36" t="s">
        <v>15</v>
      </c>
      <c r="C24" s="36" t="s">
        <v>481</v>
      </c>
    </row>
    <row r="25" spans="1:3" s="28" customFormat="1">
      <c r="A25" s="35">
        <v>6</v>
      </c>
      <c r="B25" s="36" t="s">
        <v>16</v>
      </c>
      <c r="C25" s="36" t="s">
        <v>17</v>
      </c>
    </row>
    <row r="26" spans="1:3" s="28" customFormat="1" ht="31.5">
      <c r="A26" s="35">
        <v>7</v>
      </c>
      <c r="B26" s="36" t="s">
        <v>18</v>
      </c>
      <c r="C26" s="36" t="s">
        <v>17</v>
      </c>
    </row>
    <row r="27" spans="1:3" s="28" customFormat="1" ht="31.5">
      <c r="A27" s="35">
        <v>8</v>
      </c>
      <c r="B27" s="36" t="s">
        <v>19</v>
      </c>
      <c r="C27" s="36" t="s">
        <v>17</v>
      </c>
    </row>
    <row r="28" spans="1:3" s="28" customFormat="1" ht="31.5">
      <c r="A28" s="35">
        <v>9</v>
      </c>
      <c r="B28" s="36" t="s">
        <v>20</v>
      </c>
      <c r="C28" s="36" t="s">
        <v>17</v>
      </c>
    </row>
    <row r="29" spans="1:3" s="28" customFormat="1" ht="31.5">
      <c r="A29" s="35">
        <v>10</v>
      </c>
      <c r="B29" s="36" t="s">
        <v>21</v>
      </c>
      <c r="C29" s="36" t="s">
        <v>17</v>
      </c>
    </row>
    <row r="30" spans="1:3" s="28" customFormat="1" ht="78.75">
      <c r="A30" s="35">
        <v>11</v>
      </c>
      <c r="B30" s="36" t="s">
        <v>22</v>
      </c>
      <c r="C30" s="36" t="s">
        <v>23</v>
      </c>
    </row>
    <row r="31" spans="1:3" s="28" customFormat="1" ht="94.5">
      <c r="A31" s="35">
        <v>12</v>
      </c>
      <c r="B31" s="36" t="s">
        <v>24</v>
      </c>
      <c r="C31" s="36" t="s">
        <v>17</v>
      </c>
    </row>
    <row r="32" spans="1:3" s="28" customFormat="1" ht="47.25">
      <c r="A32" s="35">
        <v>13</v>
      </c>
      <c r="B32" s="36" t="s">
        <v>25</v>
      </c>
      <c r="C32" s="36" t="s">
        <v>17</v>
      </c>
    </row>
    <row r="33" spans="1:3" s="28" customFormat="1" ht="31.5">
      <c r="A33" s="35">
        <v>14</v>
      </c>
      <c r="B33" s="36" t="s">
        <v>26</v>
      </c>
      <c r="C33" s="36" t="s">
        <v>17</v>
      </c>
    </row>
    <row r="34" spans="1:3" s="28" customFormat="1">
      <c r="A34" s="35">
        <v>15</v>
      </c>
      <c r="B34" s="36" t="s">
        <v>27</v>
      </c>
      <c r="C34" s="36" t="s">
        <v>480</v>
      </c>
    </row>
    <row r="35" spans="1:3" s="28" customFormat="1">
      <c r="A35" s="35">
        <v>16</v>
      </c>
      <c r="B35" s="36" t="s">
        <v>28</v>
      </c>
      <c r="C35" s="36" t="s">
        <v>17</v>
      </c>
    </row>
    <row r="36" spans="1:3">
      <c r="A36" s="32"/>
      <c r="B36" s="36"/>
      <c r="C36" s="36"/>
    </row>
    <row r="37" spans="1:3" s="28" customFormat="1" ht="63">
      <c r="A37" s="37">
        <v>17</v>
      </c>
      <c r="B37" s="38" t="s">
        <v>29</v>
      </c>
      <c r="C37" s="38" t="s">
        <v>396</v>
      </c>
    </row>
    <row r="38" spans="1:3" s="28" customFormat="1" ht="94.5">
      <c r="A38" s="35">
        <v>18</v>
      </c>
      <c r="B38" s="36" t="s">
        <v>30</v>
      </c>
      <c r="C38" s="32" t="s">
        <v>471</v>
      </c>
    </row>
    <row r="39" spans="1:3" s="28" customFormat="1" ht="63">
      <c r="A39" s="35">
        <v>19</v>
      </c>
      <c r="B39" s="36" t="s">
        <v>31</v>
      </c>
      <c r="C39" s="214" t="s">
        <v>471</v>
      </c>
    </row>
    <row r="40" spans="1:3" s="28" customFormat="1" ht="157.5">
      <c r="A40" s="35">
        <v>20</v>
      </c>
      <c r="B40" s="36" t="s">
        <v>32</v>
      </c>
      <c r="C40" s="214" t="s">
        <v>471</v>
      </c>
    </row>
    <row r="41" spans="1:3" s="28" customFormat="1" ht="78.75">
      <c r="A41" s="35">
        <v>21</v>
      </c>
      <c r="B41" s="36" t="s">
        <v>33</v>
      </c>
      <c r="C41" s="214" t="s">
        <v>471</v>
      </c>
    </row>
    <row r="42" spans="1:3" s="28" customFormat="1" ht="78.75">
      <c r="A42" s="35">
        <v>22</v>
      </c>
      <c r="B42" s="36" t="s">
        <v>34</v>
      </c>
      <c r="C42" s="214" t="s">
        <v>471</v>
      </c>
    </row>
    <row r="43" spans="1:3" s="28" customFormat="1" ht="78.75">
      <c r="A43" s="35">
        <v>23</v>
      </c>
      <c r="B43" s="36" t="s">
        <v>35</v>
      </c>
      <c r="C43" s="214" t="s">
        <v>471</v>
      </c>
    </row>
    <row r="44" spans="1:3">
      <c r="A44" s="32"/>
      <c r="B44" s="36"/>
      <c r="C44" s="36"/>
    </row>
    <row r="45" spans="1:3" s="28" customFormat="1" ht="47.25">
      <c r="A45" s="37">
        <v>24</v>
      </c>
      <c r="B45" s="38" t="s">
        <v>36</v>
      </c>
      <c r="C45" s="38" t="s">
        <v>496</v>
      </c>
    </row>
    <row r="46" spans="1:3" s="28" customFormat="1" ht="47.25">
      <c r="A46" s="37">
        <v>25</v>
      </c>
      <c r="B46" s="38" t="s">
        <v>37</v>
      </c>
      <c r="C46" s="38" t="s">
        <v>497</v>
      </c>
    </row>
    <row r="47" spans="1:3" ht="15.95" customHeight="1">
      <c r="A47" s="213" t="s">
        <v>463</v>
      </c>
      <c r="B47" s="213"/>
    </row>
    <row r="48" spans="1:3"/>
    <row r="49"/>
    <row r="50"/>
  </sheetData>
  <mergeCells count="9">
    <mergeCell ref="A12:C12"/>
    <mergeCell ref="A13:C13"/>
    <mergeCell ref="A15:C15"/>
    <mergeCell ref="A2:C2"/>
    <mergeCell ref="A4:C4"/>
    <mergeCell ref="A6:C6"/>
    <mergeCell ref="A7:C7"/>
    <mergeCell ref="A9:C9"/>
    <mergeCell ref="A10:C10"/>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workbookViewId="0">
      <selection sqref="A1:XFD3"/>
    </sheetView>
  </sheetViews>
  <sheetFormatPr defaultColWidth="0" defaultRowHeight="11.45" customHeight="1" zeroHeight="1"/>
  <cols>
    <col min="1" max="1" width="5.7109375" style="28" customWidth="1"/>
    <col min="2" max="2" width="12.7109375" style="28" customWidth="1"/>
    <col min="3" max="3" width="17.7109375" style="28" customWidth="1"/>
    <col min="4" max="4" width="11.7109375" style="28" customWidth="1"/>
    <col min="5" max="7" width="18.7109375" style="28" customWidth="1"/>
    <col min="8" max="10" width="10.7109375" style="28" customWidth="1"/>
    <col min="11" max="16" width="8.7109375" style="28" customWidth="1"/>
    <col min="17" max="17" width="50.5703125" style="28" customWidth="1"/>
    <col min="18" max="18" width="8.7109375" style="28" customWidth="1"/>
    <col min="19" max="19" width="19.7109375" style="28" customWidth="1"/>
    <col min="20" max="20" width="9" style="30" customWidth="1"/>
    <col min="21"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row>
    <row r="4" spans="1:20" ht="11.45" customHeight="1"/>
    <row r="5" spans="1:20" s="28" customFormat="1" ht="15.75">
      <c r="A5"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row>
    <row r="6" spans="1:20" s="28" customFormat="1" ht="15.75">
      <c r="A6" s="234" t="s">
        <v>4</v>
      </c>
      <c r="B6" s="234"/>
      <c r="C6" s="234"/>
      <c r="D6" s="234"/>
      <c r="E6" s="234"/>
      <c r="F6" s="234"/>
      <c r="G6" s="234"/>
      <c r="H6" s="234"/>
      <c r="I6" s="234"/>
      <c r="J6" s="234"/>
      <c r="K6" s="234"/>
      <c r="L6" s="234"/>
      <c r="M6" s="234"/>
      <c r="N6" s="234"/>
      <c r="O6" s="234"/>
      <c r="P6" s="234"/>
      <c r="Q6" s="234"/>
      <c r="R6" s="234"/>
      <c r="S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row>
    <row r="9" spans="1:20" s="28" customFormat="1" ht="15.75">
      <c r="A9" s="234" t="s">
        <v>5</v>
      </c>
      <c r="B9" s="234"/>
      <c r="C9" s="234"/>
      <c r="D9" s="234"/>
      <c r="E9" s="234"/>
      <c r="F9" s="234"/>
      <c r="G9" s="234"/>
      <c r="H9" s="234"/>
      <c r="I9" s="234"/>
      <c r="J9" s="234"/>
      <c r="K9" s="234"/>
      <c r="L9" s="234"/>
      <c r="M9" s="234"/>
      <c r="N9" s="234"/>
      <c r="O9" s="234"/>
      <c r="P9" s="234"/>
      <c r="Q9" s="234"/>
      <c r="R9" s="234"/>
      <c r="S9" s="234"/>
    </row>
    <row r="10" spans="1:20" ht="11.45" customHeight="1"/>
    <row r="11" spans="1:20" s="28" customFormat="1" ht="15.75" customHeight="1">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10"/>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41"/>
    </row>
    <row r="13" spans="1:20" s="28" customFormat="1" ht="11.45" customHeight="1">
      <c r="A13" s="81"/>
      <c r="B13" s="81"/>
      <c r="C13" s="81"/>
      <c r="D13" s="81"/>
      <c r="E13" s="81"/>
      <c r="F13" s="81"/>
      <c r="G13" s="81"/>
      <c r="H13" s="81"/>
      <c r="I13" s="81"/>
      <c r="J13" s="81"/>
      <c r="K13" s="81"/>
      <c r="L13" s="81"/>
      <c r="M13" s="81"/>
      <c r="N13" s="81"/>
      <c r="O13" s="81"/>
      <c r="P13" s="81"/>
      <c r="Q13" s="81"/>
      <c r="R13" s="81"/>
      <c r="S13" s="81"/>
      <c r="T13" s="81"/>
    </row>
    <row r="14" spans="1:20" ht="53.25" customHeight="1">
      <c r="A14" s="245" t="s">
        <v>38</v>
      </c>
      <c r="B14" s="245"/>
      <c r="C14" s="245"/>
      <c r="D14" s="245"/>
      <c r="E14" s="245"/>
      <c r="F14" s="245"/>
      <c r="G14" s="245"/>
      <c r="H14" s="245"/>
      <c r="I14" s="245"/>
      <c r="J14" s="245"/>
      <c r="K14" s="245"/>
      <c r="L14" s="245"/>
      <c r="M14" s="245"/>
      <c r="N14" s="245"/>
      <c r="O14" s="245"/>
      <c r="P14" s="245"/>
      <c r="Q14" s="245"/>
      <c r="R14" s="245"/>
      <c r="S14" s="245"/>
    </row>
    <row r="15" spans="1:20" ht="15" customHeight="1"/>
    <row r="16" spans="1:20" s="28" customFormat="1" ht="50.25" customHeight="1">
      <c r="A16" s="243" t="s">
        <v>8</v>
      </c>
      <c r="B16" s="243" t="s">
        <v>39</v>
      </c>
      <c r="C16" s="243" t="s">
        <v>40</v>
      </c>
      <c r="D16" s="243" t="s">
        <v>41</v>
      </c>
      <c r="E16" s="239" t="s">
        <v>42</v>
      </c>
      <c r="F16" s="239" t="s">
        <v>397</v>
      </c>
      <c r="G16" s="239" t="s">
        <v>43</v>
      </c>
      <c r="H16" s="239" t="s">
        <v>44</v>
      </c>
      <c r="I16" s="239" t="s">
        <v>45</v>
      </c>
      <c r="J16" s="239" t="s">
        <v>46</v>
      </c>
      <c r="K16" s="239" t="s">
        <v>47</v>
      </c>
      <c r="L16" s="239" t="s">
        <v>48</v>
      </c>
      <c r="M16" s="239" t="s">
        <v>49</v>
      </c>
      <c r="N16" s="239" t="s">
        <v>50</v>
      </c>
      <c r="O16" s="239" t="s">
        <v>51</v>
      </c>
      <c r="P16" s="239" t="s">
        <v>52</v>
      </c>
      <c r="Q16" s="242" t="s">
        <v>53</v>
      </c>
      <c r="R16" s="242"/>
      <c r="S16" s="243" t="s">
        <v>54</v>
      </c>
    </row>
    <row r="17" spans="1:19" s="28" customFormat="1" ht="177" customHeight="1">
      <c r="A17" s="244"/>
      <c r="B17" s="244"/>
      <c r="C17" s="244"/>
      <c r="D17" s="244"/>
      <c r="E17" s="240"/>
      <c r="F17" s="240"/>
      <c r="G17" s="240"/>
      <c r="H17" s="240"/>
      <c r="I17" s="240"/>
      <c r="J17" s="240"/>
      <c r="K17" s="240"/>
      <c r="L17" s="240"/>
      <c r="M17" s="240"/>
      <c r="N17" s="240"/>
      <c r="O17" s="240"/>
      <c r="P17" s="240"/>
      <c r="Q17" s="32" t="s">
        <v>55</v>
      </c>
      <c r="R17" s="39" t="s">
        <v>56</v>
      </c>
      <c r="S17" s="244"/>
    </row>
    <row r="18" spans="1:19" s="40"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row>
    <row r="19" spans="1:19" s="41" customFormat="1" ht="15.75">
      <c r="A19" s="42" t="s">
        <v>471</v>
      </c>
      <c r="B19" s="42" t="s">
        <v>471</v>
      </c>
      <c r="C19" s="42" t="s">
        <v>471</v>
      </c>
      <c r="D19" s="42" t="s">
        <v>471</v>
      </c>
      <c r="E19" s="42" t="s">
        <v>471</v>
      </c>
      <c r="F19" s="42" t="s">
        <v>471</v>
      </c>
      <c r="G19" s="42" t="s">
        <v>471</v>
      </c>
      <c r="H19" s="42" t="s">
        <v>471</v>
      </c>
      <c r="I19" s="42" t="s">
        <v>471</v>
      </c>
      <c r="J19" s="42" t="s">
        <v>471</v>
      </c>
      <c r="K19" s="42" t="s">
        <v>471</v>
      </c>
      <c r="L19" s="42" t="s">
        <v>471</v>
      </c>
      <c r="M19" s="42" t="s">
        <v>471</v>
      </c>
      <c r="N19" s="42" t="s">
        <v>471</v>
      </c>
      <c r="O19" s="42" t="s">
        <v>471</v>
      </c>
      <c r="P19" s="42" t="s">
        <v>471</v>
      </c>
      <c r="Q19" s="42" t="s">
        <v>471</v>
      </c>
      <c r="R19" s="42" t="s">
        <v>471</v>
      </c>
      <c r="S19" s="42" t="s">
        <v>471</v>
      </c>
    </row>
    <row r="20" spans="1:19" ht="11.45" customHeight="1"/>
    <row r="21" spans="1:19" ht="11.45" customHeight="1"/>
    <row r="22" spans="1:19" ht="11.45" customHeight="1"/>
    <row r="23" spans="1:19" ht="11.45" customHeight="1"/>
  </sheetData>
  <mergeCells count="27">
    <mergeCell ref="A9:S9"/>
    <mergeCell ref="A1:S1"/>
    <mergeCell ref="A3:S3"/>
    <mergeCell ref="A5:S5"/>
    <mergeCell ref="A6:S6"/>
    <mergeCell ref="A8:S8"/>
    <mergeCell ref="L16:L17"/>
    <mergeCell ref="N16:N17"/>
    <mergeCell ref="O16:O17"/>
    <mergeCell ref="A11:S11"/>
    <mergeCell ref="A12:T12"/>
    <mergeCell ref="P16:P17"/>
    <mergeCell ref="Q16:R16"/>
    <mergeCell ref="S16:S17"/>
    <mergeCell ref="M16:M17"/>
    <mergeCell ref="A14:S14"/>
    <mergeCell ref="A16:A17"/>
    <mergeCell ref="B16:B17"/>
    <mergeCell ref="C16:C17"/>
    <mergeCell ref="D16:D17"/>
    <mergeCell ref="E16:E17"/>
    <mergeCell ref="F16:F17"/>
    <mergeCell ref="G16:G17"/>
    <mergeCell ref="H16:H17"/>
    <mergeCell ref="I16:I17"/>
    <mergeCell ref="J16:J17"/>
    <mergeCell ref="K16:K17"/>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workbookViewId="0">
      <selection activeCell="N16" sqref="N16:O17"/>
    </sheetView>
  </sheetViews>
  <sheetFormatPr defaultColWidth="0" defaultRowHeight="11.45" customHeight="1" zeroHeight="1"/>
  <cols>
    <col min="1" max="1" width="5.7109375" style="43" customWidth="1"/>
    <col min="2" max="3" width="9.7109375" style="43" customWidth="1"/>
    <col min="4" max="4" width="5.7109375" style="43" customWidth="1"/>
    <col min="5" max="10" width="9.7109375" style="43" customWidth="1"/>
    <col min="11" max="11" width="8.7109375" style="43" customWidth="1"/>
    <col min="12" max="15" width="9.7109375" style="43" customWidth="1"/>
    <col min="16" max="16" width="10.7109375" style="43" customWidth="1"/>
    <col min="17" max="20" width="12.7109375" style="43" customWidth="1"/>
    <col min="21" max="21" width="9" style="30" customWidth="1"/>
    <col min="22" max="16384" width="9" style="30" hidden="1"/>
  </cols>
  <sheetData>
    <row r="1" spans="1:20" s="28" customFormat="1" ht="15.75">
      <c r="A1" s="236" t="s">
        <v>503</v>
      </c>
      <c r="B1" s="236"/>
      <c r="C1" s="236"/>
      <c r="D1" s="236"/>
      <c r="E1" s="236"/>
      <c r="F1" s="236"/>
      <c r="G1" s="236"/>
      <c r="H1" s="236"/>
      <c r="I1" s="236"/>
      <c r="J1" s="236"/>
      <c r="K1" s="236"/>
      <c r="L1" s="236"/>
      <c r="M1" s="236"/>
      <c r="N1" s="236"/>
      <c r="O1" s="236"/>
      <c r="P1" s="236"/>
      <c r="Q1" s="236"/>
      <c r="R1" s="236"/>
      <c r="S1" s="236"/>
      <c r="T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c r="T3" s="237"/>
    </row>
    <row r="4" spans="1:20" ht="11.45" customHeight="1"/>
    <row r="5" spans="1:20" s="28" customFormat="1" ht="18" customHeight="1">
      <c r="A5"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8"/>
      <c r="C5" s="238"/>
      <c r="D5" s="238"/>
      <c r="E5" s="238"/>
      <c r="F5" s="238"/>
      <c r="G5" s="238"/>
      <c r="H5" s="238"/>
      <c r="I5" s="238"/>
      <c r="J5" s="238"/>
      <c r="K5" s="238"/>
      <c r="L5" s="238"/>
      <c r="M5" s="238"/>
      <c r="N5" s="238"/>
      <c r="O5" s="238"/>
      <c r="P5" s="238"/>
      <c r="Q5" s="238"/>
      <c r="R5" s="238"/>
      <c r="S5" s="238"/>
      <c r="T5" s="238"/>
    </row>
    <row r="6" spans="1:20" s="28" customFormat="1" ht="15.75">
      <c r="A6" s="234" t="s">
        <v>4</v>
      </c>
      <c r="B6" s="234"/>
      <c r="C6" s="234"/>
      <c r="D6" s="234"/>
      <c r="E6" s="234"/>
      <c r="F6" s="234"/>
      <c r="G6" s="234"/>
      <c r="H6" s="234"/>
      <c r="I6" s="234"/>
      <c r="J6" s="234"/>
      <c r="K6" s="234"/>
      <c r="L6" s="234"/>
      <c r="M6" s="234"/>
      <c r="N6" s="234"/>
      <c r="O6" s="234"/>
      <c r="P6" s="234"/>
      <c r="Q6" s="234"/>
      <c r="R6" s="234"/>
      <c r="S6" s="234"/>
      <c r="T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row>
    <row r="9" spans="1:20" s="28" customFormat="1" ht="15.75">
      <c r="A9" s="234" t="s">
        <v>5</v>
      </c>
      <c r="B9" s="234"/>
      <c r="C9" s="234"/>
      <c r="D9" s="234"/>
      <c r="E9" s="234"/>
      <c r="F9" s="234"/>
      <c r="G9" s="234"/>
      <c r="H9" s="234"/>
      <c r="I9" s="234"/>
      <c r="J9" s="234"/>
      <c r="K9" s="234"/>
      <c r="L9" s="234"/>
      <c r="M9" s="234"/>
      <c r="N9" s="234"/>
      <c r="O9" s="234"/>
      <c r="P9" s="234"/>
      <c r="Q9" s="234"/>
      <c r="R9" s="234"/>
      <c r="S9" s="234"/>
      <c r="T9" s="234"/>
    </row>
    <row r="10" spans="1:20" ht="11.45" customHeight="1"/>
    <row r="11" spans="1:20" s="28" customFormat="1"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34"/>
    </row>
    <row r="13" spans="1:20" ht="11.45" customHeight="1"/>
    <row r="14" spans="1:20" s="44" customFormat="1" ht="18.75">
      <c r="A14" s="235" t="s">
        <v>57</v>
      </c>
      <c r="B14" s="235"/>
      <c r="C14" s="235"/>
      <c r="D14" s="235"/>
      <c r="E14" s="235"/>
      <c r="F14" s="235"/>
      <c r="G14" s="235"/>
      <c r="H14" s="235"/>
      <c r="I14" s="235"/>
      <c r="J14" s="235"/>
      <c r="K14" s="235"/>
      <c r="L14" s="235"/>
      <c r="M14" s="235"/>
      <c r="N14" s="235"/>
      <c r="O14" s="235"/>
      <c r="P14" s="235"/>
      <c r="Q14" s="235"/>
      <c r="R14" s="235"/>
      <c r="S14" s="235"/>
      <c r="T14" s="235"/>
    </row>
    <row r="15" spans="1:20" s="28" customFormat="1" ht="11.45" customHeight="1"/>
    <row r="16" spans="1:20" s="28" customFormat="1" ht="51" customHeight="1">
      <c r="A16" s="243" t="s">
        <v>8</v>
      </c>
      <c r="B16" s="243" t="s">
        <v>58</v>
      </c>
      <c r="C16" s="243"/>
      <c r="D16" s="239" t="s">
        <v>59</v>
      </c>
      <c r="E16" s="243" t="s">
        <v>60</v>
      </c>
      <c r="F16" s="243"/>
      <c r="G16" s="243" t="s">
        <v>61</v>
      </c>
      <c r="H16" s="243"/>
      <c r="I16" s="243" t="s">
        <v>62</v>
      </c>
      <c r="J16" s="243"/>
      <c r="K16" s="239" t="s">
        <v>63</v>
      </c>
      <c r="L16" s="243" t="s">
        <v>64</v>
      </c>
      <c r="M16" s="243"/>
      <c r="N16" s="243" t="s">
        <v>65</v>
      </c>
      <c r="O16" s="243"/>
      <c r="P16" s="239" t="s">
        <v>66</v>
      </c>
      <c r="Q16" s="242" t="s">
        <v>398</v>
      </c>
      <c r="R16" s="242"/>
      <c r="S16" s="242" t="s">
        <v>399</v>
      </c>
      <c r="T16" s="242"/>
    </row>
    <row r="17" spans="1:20" s="28" customFormat="1" ht="178.5" customHeight="1">
      <c r="A17" s="246"/>
      <c r="B17" s="247"/>
      <c r="C17" s="248"/>
      <c r="D17" s="249"/>
      <c r="E17" s="247"/>
      <c r="F17" s="248"/>
      <c r="G17" s="247"/>
      <c r="H17" s="248"/>
      <c r="I17" s="247"/>
      <c r="J17" s="248"/>
      <c r="K17" s="240"/>
      <c r="L17" s="247"/>
      <c r="M17" s="248"/>
      <c r="N17" s="247"/>
      <c r="O17" s="248"/>
      <c r="P17" s="240"/>
      <c r="Q17" s="39" t="s">
        <v>67</v>
      </c>
      <c r="R17" s="39" t="s">
        <v>68</v>
      </c>
      <c r="S17" s="39" t="s">
        <v>69</v>
      </c>
      <c r="T17" s="39" t="s">
        <v>70</v>
      </c>
    </row>
    <row r="18" spans="1:20" s="28" customFormat="1" ht="15.75">
      <c r="A18" s="244"/>
      <c r="B18" s="32" t="s">
        <v>71</v>
      </c>
      <c r="C18" s="32" t="s">
        <v>72</v>
      </c>
      <c r="D18" s="240"/>
      <c r="E18" s="32" t="s">
        <v>71</v>
      </c>
      <c r="F18" s="32" t="s">
        <v>72</v>
      </c>
      <c r="G18" s="32" t="s">
        <v>71</v>
      </c>
      <c r="H18" s="32" t="s">
        <v>72</v>
      </c>
      <c r="I18" s="32" t="s">
        <v>71</v>
      </c>
      <c r="J18" s="32" t="s">
        <v>72</v>
      </c>
      <c r="K18" s="32" t="s">
        <v>71</v>
      </c>
      <c r="L18" s="32" t="s">
        <v>71</v>
      </c>
      <c r="M18" s="32" t="s">
        <v>72</v>
      </c>
      <c r="N18" s="32" t="s">
        <v>71</v>
      </c>
      <c r="O18" s="32" t="s">
        <v>72</v>
      </c>
      <c r="P18" s="32" t="s">
        <v>71</v>
      </c>
      <c r="Q18" s="32" t="s">
        <v>71</v>
      </c>
      <c r="R18" s="32" t="s">
        <v>71</v>
      </c>
      <c r="S18" s="32" t="s">
        <v>71</v>
      </c>
      <c r="T18" s="32" t="s">
        <v>71</v>
      </c>
    </row>
    <row r="19" spans="1:20" s="40"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17</v>
      </c>
      <c r="R19" s="33">
        <v>18</v>
      </c>
      <c r="S19" s="33">
        <v>19</v>
      </c>
      <c r="T19" s="33">
        <v>20</v>
      </c>
    </row>
    <row r="20" spans="1:20"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row>
    <row r="21" spans="1:20" ht="11.45" customHeight="1"/>
    <row r="22" spans="1:20" ht="11.45" customHeight="1"/>
    <row r="23" spans="1:20" ht="11.45" customHeight="1"/>
    <row r="24" spans="1:20" ht="11.45" customHeight="1"/>
  </sheetData>
  <mergeCells count="21">
    <mergeCell ref="A9:T9"/>
    <mergeCell ref="A1:T1"/>
    <mergeCell ref="A3:T3"/>
    <mergeCell ref="A5:T5"/>
    <mergeCell ref="A6:T6"/>
    <mergeCell ref="A8:T8"/>
    <mergeCell ref="A11:T11"/>
    <mergeCell ref="A12:T12"/>
    <mergeCell ref="A14:T14"/>
    <mergeCell ref="A16:A18"/>
    <mergeCell ref="B16:C17"/>
    <mergeCell ref="D16:D18"/>
    <mergeCell ref="E16:F17"/>
    <mergeCell ref="G16:H17"/>
    <mergeCell ref="I16:J17"/>
    <mergeCell ref="K16:K17"/>
    <mergeCell ref="L16:M17"/>
    <mergeCell ref="N16:O17"/>
    <mergeCell ref="P16:P17"/>
    <mergeCell ref="Q16:R16"/>
    <mergeCell ref="S16:T16"/>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K16" sqref="K16:L17"/>
    </sheetView>
  </sheetViews>
  <sheetFormatPr defaultColWidth="0" defaultRowHeight="11.45" customHeight="1" zeroHeight="1"/>
  <cols>
    <col min="1" max="1" width="5.7109375" style="43" customWidth="1"/>
    <col min="2" max="3" width="8.7109375" style="43" customWidth="1"/>
    <col min="4" max="5" width="10.7109375" style="43" customWidth="1"/>
    <col min="6" max="19" width="8.7109375" style="43" customWidth="1"/>
    <col min="20" max="20" width="10.7109375" style="43" customWidth="1"/>
    <col min="21" max="21" width="12.7109375" style="43" customWidth="1"/>
    <col min="22" max="23" width="8.7109375" style="43" customWidth="1"/>
    <col min="24" max="24" width="20.140625" style="43" customWidth="1"/>
    <col min="25" max="25" width="8.7109375" style="43" customWidth="1"/>
    <col min="26" max="26" width="20.28515625" style="43" customWidth="1"/>
    <col min="27" max="27" width="8.7109375" style="43" customWidth="1"/>
    <col min="28" max="28" width="9" style="30" customWidth="1"/>
    <col min="29" max="16384" width="9" style="30" hidden="1"/>
  </cols>
  <sheetData>
    <row r="1" spans="1:27" s="28" customFormat="1" ht="15.75" customHeight="1">
      <c r="A1" s="233" t="s">
        <v>503</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row>
    <row r="2" spans="1:27" ht="11.45" customHeight="1"/>
    <row r="3" spans="1:27" s="28" customFormat="1" ht="18.75">
      <c r="A3" s="252" t="s">
        <v>3</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row>
    <row r="4" spans="1:27" ht="11.45" customHeight="1"/>
    <row r="5" spans="1:27" s="28" customFormat="1" ht="15.75">
      <c r="A5" s="23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row>
    <row r="6" spans="1:27" s="28" customFormat="1"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c r="AA6" s="234"/>
    </row>
    <row r="7" spans="1:27" ht="11.45" customHeight="1"/>
    <row r="8" spans="1:27" s="28" customFormat="1" ht="15.75">
      <c r="A8" s="233" t="str">
        <f>'1. паспорт местоположение '!A9:C9</f>
        <v>K_VLGD-06</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row>
    <row r="9" spans="1:27" s="28" customFormat="1"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row>
    <row r="10" spans="1:27" ht="11.45" customHeight="1"/>
    <row r="11" spans="1:27" s="28" customFormat="1" ht="15.75">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row>
    <row r="12" spans="1:27" s="28" customFormat="1"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c r="AA12" s="234"/>
    </row>
    <row r="13" spans="1:27" ht="11.45" customHeight="1">
      <c r="U13" s="30"/>
      <c r="V13" s="30"/>
      <c r="W13" s="30"/>
      <c r="X13" s="30"/>
      <c r="Y13" s="30"/>
      <c r="Z13" s="30"/>
      <c r="AA13" s="30"/>
    </row>
    <row r="14" spans="1:27" s="44" customFormat="1" ht="18.75">
      <c r="A14" s="235" t="s">
        <v>73</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ht="11.45" customHeight="1"/>
    <row r="16" spans="1:27" s="28" customFormat="1" ht="51" customHeight="1">
      <c r="A16" s="243" t="s">
        <v>8</v>
      </c>
      <c r="B16" s="243" t="s">
        <v>74</v>
      </c>
      <c r="C16" s="243"/>
      <c r="D16" s="250" t="s">
        <v>75</v>
      </c>
      <c r="E16" s="251"/>
      <c r="F16" s="242" t="s">
        <v>47</v>
      </c>
      <c r="G16" s="242"/>
      <c r="H16" s="242"/>
      <c r="I16" s="242"/>
      <c r="J16" s="239" t="s">
        <v>76</v>
      </c>
      <c r="K16" s="243" t="s">
        <v>77</v>
      </c>
      <c r="L16" s="243"/>
      <c r="M16" s="243" t="s">
        <v>78</v>
      </c>
      <c r="N16" s="243"/>
      <c r="O16" s="243" t="s">
        <v>79</v>
      </c>
      <c r="P16" s="243"/>
      <c r="Q16" s="243" t="s">
        <v>80</v>
      </c>
      <c r="R16" s="243"/>
      <c r="S16" s="239" t="s">
        <v>81</v>
      </c>
      <c r="T16" s="239" t="s">
        <v>82</v>
      </c>
      <c r="U16" s="239" t="s">
        <v>83</v>
      </c>
      <c r="V16" s="243" t="s">
        <v>84</v>
      </c>
      <c r="W16" s="243"/>
      <c r="X16" s="242" t="s">
        <v>398</v>
      </c>
      <c r="Y16" s="242"/>
      <c r="Z16" s="242" t="s">
        <v>399</v>
      </c>
      <c r="AA16" s="242"/>
    </row>
    <row r="17" spans="1:27" s="28" customFormat="1" ht="121.5">
      <c r="A17" s="246"/>
      <c r="B17" s="247"/>
      <c r="C17" s="248"/>
      <c r="D17" s="247"/>
      <c r="E17" s="248"/>
      <c r="F17" s="242" t="s">
        <v>85</v>
      </c>
      <c r="G17" s="242"/>
      <c r="H17" s="242" t="s">
        <v>86</v>
      </c>
      <c r="I17" s="242"/>
      <c r="J17" s="240"/>
      <c r="K17" s="247"/>
      <c r="L17" s="248"/>
      <c r="M17" s="247"/>
      <c r="N17" s="248"/>
      <c r="O17" s="247"/>
      <c r="P17" s="248"/>
      <c r="Q17" s="247"/>
      <c r="R17" s="248"/>
      <c r="S17" s="240"/>
      <c r="T17" s="240"/>
      <c r="U17" s="240"/>
      <c r="V17" s="247"/>
      <c r="W17" s="248"/>
      <c r="X17" s="32" t="s">
        <v>67</v>
      </c>
      <c r="Y17" s="39" t="s">
        <v>68</v>
      </c>
      <c r="Z17" s="32" t="s">
        <v>69</v>
      </c>
      <c r="AA17" s="39" t="s">
        <v>70</v>
      </c>
    </row>
    <row r="18" spans="1:27" s="28" customFormat="1" ht="15.75">
      <c r="A18" s="244"/>
      <c r="B18" s="32" t="s">
        <v>71</v>
      </c>
      <c r="C18" s="32" t="s">
        <v>72</v>
      </c>
      <c r="D18" s="32" t="s">
        <v>71</v>
      </c>
      <c r="E18" s="32" t="s">
        <v>72</v>
      </c>
      <c r="F18" s="32" t="s">
        <v>71</v>
      </c>
      <c r="G18" s="32" t="s">
        <v>72</v>
      </c>
      <c r="H18" s="32" t="s">
        <v>71</v>
      </c>
      <c r="I18" s="32" t="s">
        <v>72</v>
      </c>
      <c r="J18" s="32" t="s">
        <v>71</v>
      </c>
      <c r="K18" s="32" t="s">
        <v>71</v>
      </c>
      <c r="L18" s="32" t="s">
        <v>72</v>
      </c>
      <c r="M18" s="32" t="s">
        <v>71</v>
      </c>
      <c r="N18" s="32" t="s">
        <v>72</v>
      </c>
      <c r="O18" s="32" t="s">
        <v>71</v>
      </c>
      <c r="P18" s="32" t="s">
        <v>72</v>
      </c>
      <c r="Q18" s="32" t="s">
        <v>71</v>
      </c>
      <c r="R18" s="32" t="s">
        <v>72</v>
      </c>
      <c r="S18" s="32" t="s">
        <v>71</v>
      </c>
      <c r="T18" s="32" t="s">
        <v>71</v>
      </c>
      <c r="U18" s="32" t="s">
        <v>71</v>
      </c>
      <c r="V18" s="32" t="s">
        <v>71</v>
      </c>
      <c r="W18" s="32" t="s">
        <v>72</v>
      </c>
      <c r="X18" s="32" t="s">
        <v>71</v>
      </c>
      <c r="Y18" s="32" t="s">
        <v>71</v>
      </c>
      <c r="Z18" s="32" t="s">
        <v>71</v>
      </c>
      <c r="AA18" s="32" t="s">
        <v>71</v>
      </c>
    </row>
    <row r="19" spans="1:27" s="45"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19</v>
      </c>
      <c r="R19" s="33">
        <v>20</v>
      </c>
      <c r="S19" s="33">
        <v>21</v>
      </c>
      <c r="T19" s="33">
        <v>22</v>
      </c>
      <c r="U19" s="33">
        <v>23</v>
      </c>
      <c r="V19" s="33">
        <v>24</v>
      </c>
      <c r="W19" s="33">
        <v>25</v>
      </c>
      <c r="X19" s="33">
        <v>26</v>
      </c>
      <c r="Y19" s="33">
        <v>27</v>
      </c>
      <c r="Z19" s="33">
        <v>28</v>
      </c>
      <c r="AA19" s="33">
        <v>29</v>
      </c>
    </row>
    <row r="20" spans="1:27" s="28" customFormat="1" ht="15.75">
      <c r="A20" s="35" t="s">
        <v>471</v>
      </c>
      <c r="B20" s="35" t="s">
        <v>471</v>
      </c>
      <c r="C20" s="35" t="s">
        <v>471</v>
      </c>
      <c r="D20" s="35" t="s">
        <v>471</v>
      </c>
      <c r="E20" s="35" t="s">
        <v>471</v>
      </c>
      <c r="F20" s="35" t="s">
        <v>471</v>
      </c>
      <c r="G20" s="35" t="s">
        <v>471</v>
      </c>
      <c r="H20" s="35" t="s">
        <v>471</v>
      </c>
      <c r="I20" s="35" t="s">
        <v>471</v>
      </c>
      <c r="J20" s="35" t="s">
        <v>471</v>
      </c>
      <c r="K20" s="35" t="s">
        <v>471</v>
      </c>
      <c r="L20" s="35" t="s">
        <v>471</v>
      </c>
      <c r="M20" s="35" t="s">
        <v>471</v>
      </c>
      <c r="N20" s="35" t="s">
        <v>471</v>
      </c>
      <c r="O20" s="35" t="s">
        <v>471</v>
      </c>
      <c r="P20" s="35" t="s">
        <v>471</v>
      </c>
      <c r="Q20" s="35" t="s">
        <v>471</v>
      </c>
      <c r="R20" s="35" t="s">
        <v>471</v>
      </c>
      <c r="S20" s="35" t="s">
        <v>471</v>
      </c>
      <c r="T20" s="35" t="s">
        <v>471</v>
      </c>
      <c r="U20" s="35" t="s">
        <v>471</v>
      </c>
      <c r="V20" s="35" t="s">
        <v>471</v>
      </c>
      <c r="W20" s="35" t="s">
        <v>471</v>
      </c>
      <c r="X20" s="35" t="s">
        <v>471</v>
      </c>
      <c r="Y20" s="35" t="s">
        <v>471</v>
      </c>
      <c r="Z20" s="35" t="s">
        <v>471</v>
      </c>
      <c r="AA20" s="35" t="s">
        <v>471</v>
      </c>
    </row>
    <row r="21" spans="1:27" ht="11.45" customHeight="1"/>
    <row r="22" spans="1:27" ht="11.45" customHeight="1"/>
    <row r="23" spans="1:27" ht="11.45" customHeight="1"/>
    <row r="24" spans="1:27" ht="11.45" customHeight="1"/>
  </sheetData>
  <mergeCells count="26">
    <mergeCell ref="A6:AA6"/>
    <mergeCell ref="A5:AA5"/>
    <mergeCell ref="A3:AA3"/>
    <mergeCell ref="A1:AA1"/>
    <mergeCell ref="A14:AA14"/>
    <mergeCell ref="A11:AA11"/>
    <mergeCell ref="A12:AA12"/>
    <mergeCell ref="A9:AA9"/>
    <mergeCell ref="A8:AA8"/>
    <mergeCell ref="A16:A18"/>
    <mergeCell ref="B16:C17"/>
    <mergeCell ref="D16:E17"/>
    <mergeCell ref="F16:I16"/>
    <mergeCell ref="J16:J17"/>
    <mergeCell ref="X16:Y16"/>
    <mergeCell ref="Z16:AA16"/>
    <mergeCell ref="F17:G17"/>
    <mergeCell ref="H17:I17"/>
    <mergeCell ref="O16:P17"/>
    <mergeCell ref="Q16:R17"/>
    <mergeCell ref="S16:S17"/>
    <mergeCell ref="T16:T17"/>
    <mergeCell ref="U16:U17"/>
    <mergeCell ref="V16:W17"/>
    <mergeCell ref="K16:L17"/>
    <mergeCell ref="M16:N17"/>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43" zoomScaleNormal="100" workbookViewId="0">
      <selection activeCell="A5" sqref="A5:D5"/>
    </sheetView>
  </sheetViews>
  <sheetFormatPr defaultColWidth="0" defaultRowHeight="15.75" zeroHeight="1"/>
  <cols>
    <col min="1" max="1" width="9" style="46" customWidth="1"/>
    <col min="2" max="2" width="56.85546875" style="29" customWidth="1"/>
    <col min="3" max="3" width="57.42578125" style="4" customWidth="1"/>
    <col min="4" max="5" width="9" style="30" customWidth="1"/>
    <col min="6" max="16384" width="9" style="30" hidden="1"/>
  </cols>
  <sheetData>
    <row r="1" spans="1:4">
      <c r="C1" s="270" t="s">
        <v>0</v>
      </c>
      <c r="D1" s="270"/>
    </row>
    <row r="2" spans="1:4">
      <c r="C2" s="270" t="s">
        <v>1</v>
      </c>
      <c r="D2" s="270"/>
    </row>
    <row r="3" spans="1:4">
      <c r="C3" s="270" t="s">
        <v>2</v>
      </c>
      <c r="D3" s="270"/>
    </row>
    <row r="4" spans="1:4" ht="15.75" customHeight="1">
      <c r="A4" s="267"/>
      <c r="B4" s="267"/>
      <c r="C4" s="267"/>
      <c r="D4" s="267"/>
    </row>
    <row r="5" spans="1:4">
      <c r="A5" s="236" t="s">
        <v>503</v>
      </c>
      <c r="B5" s="236"/>
      <c r="C5" s="236"/>
      <c r="D5" s="236"/>
    </row>
    <row r="6" spans="1:4" ht="11.45" customHeight="1">
      <c r="A6" s="267"/>
      <c r="B6" s="267"/>
      <c r="C6" s="267"/>
      <c r="D6" s="267"/>
    </row>
    <row r="7" spans="1:4" ht="18.75">
      <c r="A7" s="237" t="s">
        <v>3</v>
      </c>
      <c r="B7" s="237"/>
      <c r="C7" s="237"/>
      <c r="D7" s="237"/>
    </row>
    <row r="8" spans="1:4" ht="11.45" customHeight="1">
      <c r="A8" s="267"/>
      <c r="B8" s="267"/>
      <c r="C8" s="267"/>
      <c r="D8" s="267"/>
    </row>
    <row r="9" spans="1:4" ht="34.5" customHeight="1">
      <c r="A9"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9" s="238"/>
      <c r="C9" s="238"/>
      <c r="D9" s="238"/>
    </row>
    <row r="10" spans="1:4">
      <c r="A10" s="234" t="s">
        <v>4</v>
      </c>
      <c r="B10" s="234"/>
      <c r="C10" s="234"/>
      <c r="D10" s="234"/>
    </row>
    <row r="11" spans="1:4" ht="11.45" customHeight="1">
      <c r="A11" s="267"/>
      <c r="B11" s="267"/>
      <c r="C11" s="267"/>
      <c r="D11" s="267"/>
    </row>
    <row r="12" spans="1:4">
      <c r="A12" s="236" t="str">
        <f>'1. паспорт местоположение '!A9:C9</f>
        <v>K_VLGD-06</v>
      </c>
      <c r="B12" s="236"/>
      <c r="C12" s="236"/>
      <c r="D12" s="236"/>
    </row>
    <row r="13" spans="1:4">
      <c r="A13" s="234" t="s">
        <v>5</v>
      </c>
      <c r="B13" s="234"/>
      <c r="C13" s="234"/>
      <c r="D13" s="234"/>
    </row>
    <row r="14" spans="1:4" ht="11.45" customHeight="1">
      <c r="A14" s="267"/>
      <c r="B14" s="267"/>
      <c r="C14" s="267"/>
      <c r="D14" s="267"/>
    </row>
    <row r="15" spans="1:4" ht="42.75" customHeight="1">
      <c r="A15"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38"/>
      <c r="C15" s="238"/>
      <c r="D15" s="238"/>
    </row>
    <row r="16" spans="1:4">
      <c r="A16" s="234" t="s">
        <v>6</v>
      </c>
      <c r="B16" s="234"/>
      <c r="C16" s="234"/>
      <c r="D16" s="234"/>
    </row>
    <row r="17" spans="1:4" ht="11.45" customHeight="1">
      <c r="A17" s="267"/>
      <c r="B17" s="267"/>
      <c r="C17" s="267"/>
      <c r="D17" s="267"/>
    </row>
    <row r="18" spans="1:4" ht="39" customHeight="1">
      <c r="A18" s="245" t="s">
        <v>87</v>
      </c>
      <c r="B18" s="245"/>
      <c r="C18" s="245"/>
      <c r="D18" s="245"/>
    </row>
    <row r="19" spans="1:4" ht="15" customHeight="1">
      <c r="A19" s="266"/>
      <c r="B19" s="266"/>
      <c r="C19" s="266"/>
      <c r="D19" s="266"/>
    </row>
    <row r="20" spans="1:4">
      <c r="A20" s="32" t="s">
        <v>8</v>
      </c>
      <c r="B20" s="32" t="s">
        <v>9</v>
      </c>
      <c r="C20" s="264" t="s">
        <v>10</v>
      </c>
      <c r="D20" s="265"/>
    </row>
    <row r="21" spans="1:4" s="47" customFormat="1" ht="12.75" customHeight="1">
      <c r="A21" s="33">
        <v>1</v>
      </c>
      <c r="B21" s="33">
        <v>2</v>
      </c>
      <c r="C21" s="262">
        <v>3</v>
      </c>
      <c r="D21" s="263"/>
    </row>
    <row r="22" spans="1:4" ht="96" customHeight="1">
      <c r="A22" s="37">
        <v>1</v>
      </c>
      <c r="B22" s="38" t="s">
        <v>88</v>
      </c>
      <c r="C22" s="260" t="s">
        <v>476</v>
      </c>
      <c r="D22" s="261"/>
    </row>
    <row r="23" spans="1:4" ht="111.75" customHeight="1">
      <c r="A23" s="37">
        <v>2</v>
      </c>
      <c r="B23" s="38" t="s">
        <v>89</v>
      </c>
      <c r="C23" s="258" t="s">
        <v>477</v>
      </c>
      <c r="D23" s="259"/>
    </row>
    <row r="24" spans="1:4" ht="22.5" customHeight="1">
      <c r="A24" s="256">
        <v>3</v>
      </c>
      <c r="B24" s="258" t="s">
        <v>90</v>
      </c>
      <c r="C24" s="268" t="s">
        <v>478</v>
      </c>
      <c r="D24" s="269"/>
    </row>
    <row r="25" spans="1:4" ht="35.25" customHeight="1">
      <c r="A25" s="257"/>
      <c r="B25" s="280"/>
      <c r="C25" s="253" t="s">
        <v>485</v>
      </c>
      <c r="D25" s="254"/>
    </row>
    <row r="26" spans="1:4" ht="34.5" customHeight="1">
      <c r="A26" s="257"/>
      <c r="B26" s="280"/>
      <c r="C26" s="253" t="s">
        <v>486</v>
      </c>
      <c r="D26" s="254"/>
    </row>
    <row r="27" spans="1:4" ht="22.5" customHeight="1">
      <c r="A27" s="257"/>
      <c r="B27" s="280"/>
      <c r="C27" s="255" t="s">
        <v>487</v>
      </c>
      <c r="D27" s="254"/>
    </row>
    <row r="28" spans="1:4" ht="35.25" customHeight="1">
      <c r="A28" s="257"/>
      <c r="B28" s="280"/>
      <c r="C28" s="253" t="s">
        <v>495</v>
      </c>
      <c r="D28" s="254"/>
    </row>
    <row r="29" spans="1:4" ht="35.25" customHeight="1">
      <c r="A29" s="257"/>
      <c r="B29" s="280"/>
      <c r="C29" s="253" t="s">
        <v>494</v>
      </c>
      <c r="D29" s="254"/>
    </row>
    <row r="30" spans="1:4" ht="35.25" customHeight="1">
      <c r="A30" s="257"/>
      <c r="B30" s="280"/>
      <c r="C30" s="255" t="s">
        <v>493</v>
      </c>
      <c r="D30" s="254"/>
    </row>
    <row r="31" spans="1:4" ht="35.25" customHeight="1">
      <c r="A31" s="257"/>
      <c r="B31" s="280"/>
      <c r="C31" s="253" t="s">
        <v>492</v>
      </c>
      <c r="D31" s="254"/>
    </row>
    <row r="32" spans="1:4" ht="35.25" customHeight="1">
      <c r="A32" s="257"/>
      <c r="B32" s="280"/>
      <c r="C32" s="253" t="s">
        <v>491</v>
      </c>
      <c r="D32" s="254"/>
    </row>
    <row r="33" spans="1:4" ht="35.25" customHeight="1">
      <c r="A33" s="257"/>
      <c r="B33" s="280"/>
      <c r="C33" s="255" t="s">
        <v>490</v>
      </c>
      <c r="D33" s="254"/>
    </row>
    <row r="34" spans="1:4" ht="35.25" customHeight="1">
      <c r="A34" s="257"/>
      <c r="B34" s="280"/>
      <c r="C34" s="224" t="s">
        <v>488</v>
      </c>
      <c r="D34" s="225"/>
    </row>
    <row r="35" spans="1:4" ht="35.25" customHeight="1">
      <c r="A35" s="257"/>
      <c r="B35" s="280"/>
      <c r="C35" s="255" t="s">
        <v>489</v>
      </c>
      <c r="D35" s="254"/>
    </row>
    <row r="36" spans="1:4" s="48" customFormat="1" ht="30" customHeight="1">
      <c r="A36" s="37">
        <v>4</v>
      </c>
      <c r="B36" s="38" t="s">
        <v>91</v>
      </c>
      <c r="C36" s="272" t="s">
        <v>396</v>
      </c>
      <c r="D36" s="273"/>
    </row>
    <row r="37" spans="1:4" ht="340.5" customHeight="1">
      <c r="A37" s="35">
        <v>5</v>
      </c>
      <c r="B37" s="36" t="s">
        <v>92</v>
      </c>
      <c r="C37" s="274" t="s">
        <v>499</v>
      </c>
      <c r="D37" s="275"/>
    </row>
    <row r="38" spans="1:4" ht="108" customHeight="1">
      <c r="A38" s="37">
        <v>6</v>
      </c>
      <c r="B38" s="38" t="s">
        <v>93</v>
      </c>
      <c r="C38" s="258" t="s">
        <v>479</v>
      </c>
      <c r="D38" s="259"/>
    </row>
    <row r="39" spans="1:4">
      <c r="A39" s="37">
        <v>7</v>
      </c>
      <c r="B39" s="38" t="s">
        <v>94</v>
      </c>
      <c r="C39" s="276" t="s">
        <v>459</v>
      </c>
      <c r="D39" s="277"/>
    </row>
    <row r="40" spans="1:4">
      <c r="A40" s="37">
        <v>8</v>
      </c>
      <c r="B40" s="38" t="s">
        <v>95</v>
      </c>
      <c r="C40" s="278" t="s">
        <v>464</v>
      </c>
      <c r="D40" s="279"/>
    </row>
    <row r="41" spans="1:4">
      <c r="A41" s="37">
        <v>9</v>
      </c>
      <c r="B41" s="215" t="s">
        <v>96</v>
      </c>
      <c r="C41" s="271" t="s">
        <v>97</v>
      </c>
      <c r="D41" s="271"/>
    </row>
    <row r="42" spans="1:4">
      <c r="C42" s="3"/>
      <c r="D42" s="43"/>
    </row>
    <row r="43" spans="1:4"/>
    <row r="44" spans="1:4"/>
    <row r="45" spans="1:4"/>
    <row r="46" spans="1:4"/>
    <row r="47" spans="1:4"/>
    <row r="48" spans="1:4"/>
    <row r="49"/>
  </sheetData>
  <mergeCells count="42">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C25:D25"/>
    <mergeCell ref="C26:D26"/>
    <mergeCell ref="C27:D27"/>
    <mergeCell ref="C28:D28"/>
    <mergeCell ref="C35:D35"/>
    <mergeCell ref="C29:D29"/>
    <mergeCell ref="C30:D30"/>
    <mergeCell ref="C31:D31"/>
    <mergeCell ref="C32:D32"/>
    <mergeCell ref="C33:D33"/>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K17" sqref="K17"/>
    </sheetView>
  </sheetViews>
  <sheetFormatPr defaultColWidth="0" defaultRowHeight="15" zeroHeight="1"/>
  <cols>
    <col min="1" max="1" width="7.7109375" style="43" customWidth="1"/>
    <col min="2" max="2" width="15.7109375" style="43" customWidth="1"/>
    <col min="3" max="10" width="7.7109375" style="43" customWidth="1"/>
    <col min="11" max="11" width="15.7109375" style="43" customWidth="1"/>
    <col min="12" max="13" width="20.7109375" style="43" customWidth="1"/>
    <col min="14" max="14" width="15.7109375" style="43" customWidth="1"/>
    <col min="15" max="25" width="7.7109375" style="43" customWidth="1"/>
    <col min="26" max="26" width="20.7109375" style="43" customWidth="1"/>
    <col min="27" max="27" width="9" style="30" customWidth="1"/>
    <col min="28" max="16384" width="9" style="30" hidden="1"/>
  </cols>
  <sheetData>
    <row r="1" spans="1:27"/>
    <row r="2" spans="1:27" ht="15.75" customHeight="1">
      <c r="A2" s="233" t="s">
        <v>503</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49"/>
    </row>
    <row r="3" spans="1:27" ht="18.75">
      <c r="A3" s="237" t="s">
        <v>3</v>
      </c>
      <c r="B3" s="237"/>
      <c r="C3" s="237"/>
      <c r="D3" s="237"/>
      <c r="E3" s="237"/>
      <c r="F3" s="237"/>
      <c r="G3" s="237"/>
      <c r="H3" s="237"/>
      <c r="I3" s="237"/>
      <c r="J3" s="237"/>
      <c r="K3" s="237"/>
      <c r="L3" s="237"/>
      <c r="M3" s="237"/>
      <c r="N3" s="237"/>
      <c r="O3" s="237"/>
      <c r="P3" s="237"/>
      <c r="Q3" s="237"/>
      <c r="R3" s="237"/>
      <c r="S3" s="237"/>
      <c r="T3" s="237"/>
      <c r="U3" s="237"/>
      <c r="V3" s="237"/>
      <c r="W3" s="237"/>
      <c r="X3" s="237"/>
      <c r="Y3" s="237"/>
      <c r="Z3" s="237"/>
    </row>
    <row r="4" spans="1:27" ht="11.45" customHeight="1"/>
    <row r="5" spans="1:27" ht="15.75">
      <c r="A5" s="236" t="str">
        <f>'2. паспорт  ТП '!A5:S5</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7"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row>
    <row r="7" spans="1:27" ht="11.45" customHeight="1"/>
    <row r="8" spans="1:27"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7"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row>
    <row r="10" spans="1:27" ht="11.45" customHeight="1"/>
    <row r="11" spans="1:27"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row>
    <row r="13" spans="1:27" ht="11.45" customHeight="1">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7" s="50" customFormat="1" ht="18.75">
      <c r="A14" s="235" t="s">
        <v>98</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row>
    <row r="15" spans="1:27" s="50" customFormat="1" ht="15" customHeight="1">
      <c r="A15" s="51"/>
    </row>
    <row r="16" spans="1:27" s="52" customFormat="1" ht="35.25" customHeight="1">
      <c r="A16" s="242" t="s">
        <v>99</v>
      </c>
      <c r="B16" s="242"/>
      <c r="C16" s="242"/>
      <c r="D16" s="242"/>
      <c r="E16" s="242"/>
      <c r="F16" s="242"/>
      <c r="G16" s="242"/>
      <c r="H16" s="242"/>
      <c r="I16" s="242"/>
      <c r="J16" s="242"/>
      <c r="K16" s="242"/>
      <c r="L16" s="242"/>
      <c r="M16" s="242"/>
      <c r="N16" s="242" t="s">
        <v>100</v>
      </c>
      <c r="O16" s="242"/>
      <c r="P16" s="242"/>
      <c r="Q16" s="242"/>
      <c r="R16" s="242"/>
      <c r="S16" s="242"/>
      <c r="T16" s="242"/>
      <c r="U16" s="242"/>
      <c r="V16" s="242"/>
      <c r="W16" s="242"/>
      <c r="X16" s="242"/>
      <c r="Y16" s="242"/>
      <c r="Z16" s="242"/>
    </row>
    <row r="17" spans="1:26" s="53" customFormat="1" ht="252.75">
      <c r="A17" s="32" t="s">
        <v>375</v>
      </c>
      <c r="B17" s="39" t="s">
        <v>101</v>
      </c>
      <c r="C17" s="32" t="s">
        <v>102</v>
      </c>
      <c r="D17" s="32" t="s">
        <v>103</v>
      </c>
      <c r="E17" s="32" t="s">
        <v>104</v>
      </c>
      <c r="F17" s="32" t="s">
        <v>105</v>
      </c>
      <c r="G17" s="32" t="s">
        <v>106</v>
      </c>
      <c r="H17" s="32" t="s">
        <v>107</v>
      </c>
      <c r="I17" s="32" t="s">
        <v>108</v>
      </c>
      <c r="J17" s="32" t="s">
        <v>109</v>
      </c>
      <c r="K17" s="39" t="s">
        <v>110</v>
      </c>
      <c r="L17" s="39" t="s">
        <v>111</v>
      </c>
      <c r="M17" s="39" t="s">
        <v>112</v>
      </c>
      <c r="N17" s="39" t="s">
        <v>113</v>
      </c>
      <c r="O17" s="32" t="s">
        <v>114</v>
      </c>
      <c r="P17" s="32" t="s">
        <v>115</v>
      </c>
      <c r="Q17" s="32" t="s">
        <v>116</v>
      </c>
      <c r="R17" s="32" t="s">
        <v>107</v>
      </c>
      <c r="S17" s="32" t="s">
        <v>117</v>
      </c>
      <c r="T17" s="32" t="s">
        <v>118</v>
      </c>
      <c r="U17" s="32" t="s">
        <v>119</v>
      </c>
      <c r="V17" s="32" t="s">
        <v>116</v>
      </c>
      <c r="W17" s="32" t="s">
        <v>120</v>
      </c>
      <c r="X17" s="32" t="s">
        <v>121</v>
      </c>
      <c r="Y17" s="32" t="s">
        <v>122</v>
      </c>
      <c r="Z17" s="39" t="s">
        <v>123</v>
      </c>
    </row>
    <row r="18" spans="1:26" s="54"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c r="T18" s="33">
        <v>20</v>
      </c>
      <c r="U18" s="33">
        <v>21</v>
      </c>
      <c r="V18" s="33">
        <v>22</v>
      </c>
      <c r="W18" s="33">
        <v>23</v>
      </c>
      <c r="X18" s="33">
        <v>24</v>
      </c>
      <c r="Y18" s="33">
        <v>25</v>
      </c>
      <c r="Z18" s="33">
        <v>26</v>
      </c>
    </row>
    <row r="19" spans="1:26" s="56" customFormat="1" ht="15.75">
      <c r="A19" s="55" t="s">
        <v>471</v>
      </c>
      <c r="B19" s="55" t="s">
        <v>471</v>
      </c>
      <c r="C19" s="55" t="s">
        <v>471</v>
      </c>
      <c r="D19" s="55" t="s">
        <v>471</v>
      </c>
      <c r="E19" s="55" t="s">
        <v>471</v>
      </c>
      <c r="F19" s="55" t="s">
        <v>471</v>
      </c>
      <c r="G19" s="55" t="s">
        <v>471</v>
      </c>
      <c r="H19" s="55" t="s">
        <v>471</v>
      </c>
      <c r="I19" s="55" t="s">
        <v>471</v>
      </c>
      <c r="J19" s="55" t="s">
        <v>471</v>
      </c>
      <c r="K19" s="55" t="s">
        <v>471</v>
      </c>
      <c r="L19" s="55" t="s">
        <v>471</v>
      </c>
      <c r="M19" s="55" t="s">
        <v>471</v>
      </c>
      <c r="N19" s="55" t="s">
        <v>471</v>
      </c>
      <c r="O19" s="55" t="s">
        <v>471</v>
      </c>
      <c r="P19" s="55" t="s">
        <v>471</v>
      </c>
      <c r="Q19" s="55" t="s">
        <v>471</v>
      </c>
      <c r="R19" s="55" t="s">
        <v>471</v>
      </c>
      <c r="S19" s="55" t="s">
        <v>471</v>
      </c>
      <c r="T19" s="55" t="s">
        <v>471</v>
      </c>
      <c r="U19" s="55" t="s">
        <v>471</v>
      </c>
      <c r="V19" s="55" t="s">
        <v>471</v>
      </c>
      <c r="W19" s="55" t="s">
        <v>471</v>
      </c>
      <c r="X19" s="55" t="s">
        <v>471</v>
      </c>
      <c r="Y19" s="55" t="s">
        <v>471</v>
      </c>
      <c r="Z19" s="55" t="s">
        <v>471</v>
      </c>
    </row>
    <row r="20" spans="1:26"/>
    <row r="21" spans="1:26"/>
    <row r="22" spans="1:26"/>
    <row r="23" spans="1:26"/>
  </sheetData>
  <mergeCells count="11">
    <mergeCell ref="A14:Z14"/>
    <mergeCell ref="A2:Z2"/>
    <mergeCell ref="A12:Z12"/>
    <mergeCell ref="A16:M16"/>
    <mergeCell ref="N16:Z16"/>
    <mergeCell ref="A3:Z3"/>
    <mergeCell ref="A5:Z5"/>
    <mergeCell ref="A6:Z6"/>
    <mergeCell ref="A8:Z8"/>
    <mergeCell ref="A9:Z9"/>
    <mergeCell ref="A11:Z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workbookViewId="0">
      <selection activeCell="A15" sqref="A15:O15"/>
    </sheetView>
  </sheetViews>
  <sheetFormatPr defaultColWidth="0" defaultRowHeight="11.45" customHeight="1" zeroHeight="1"/>
  <cols>
    <col min="1" max="1" width="9.140625" style="43" customWidth="1"/>
    <col min="2" max="2" width="22.5703125" style="43" customWidth="1"/>
    <col min="3" max="3" width="56.5703125" style="43" customWidth="1"/>
    <col min="4" max="4" width="12.7109375" style="43" customWidth="1"/>
    <col min="5" max="14" width="10.7109375" style="43" customWidth="1"/>
    <col min="15" max="16" width="9" style="30" customWidth="1"/>
    <col min="17" max="16384" width="9" style="30" hidden="1"/>
  </cols>
  <sheetData>
    <row r="1" spans="1:15" ht="15"/>
    <row r="2" spans="1:15" ht="15.75">
      <c r="A2" s="236" t="s">
        <v>503</v>
      </c>
      <c r="B2" s="236"/>
      <c r="C2" s="236"/>
      <c r="D2" s="236"/>
      <c r="E2" s="236"/>
      <c r="F2" s="236"/>
      <c r="G2" s="236"/>
      <c r="H2" s="236"/>
      <c r="I2" s="236"/>
      <c r="J2" s="236"/>
      <c r="K2" s="236"/>
      <c r="L2" s="236"/>
      <c r="M2" s="236"/>
      <c r="N2" s="236"/>
      <c r="O2" s="236"/>
    </row>
    <row r="3" spans="1:15" ht="11.45" customHeight="1"/>
    <row r="4" spans="1:15" ht="18.75">
      <c r="A4" s="237" t="s">
        <v>3</v>
      </c>
      <c r="B4" s="237"/>
      <c r="C4" s="237"/>
      <c r="D4" s="237"/>
      <c r="E4" s="237"/>
      <c r="F4" s="237"/>
      <c r="G4" s="237"/>
      <c r="H4" s="237"/>
      <c r="I4" s="237"/>
      <c r="J4" s="237"/>
      <c r="K4" s="237"/>
      <c r="L4" s="237"/>
      <c r="M4" s="237"/>
      <c r="N4" s="237"/>
      <c r="O4" s="237"/>
    </row>
    <row r="5" spans="1:15" ht="11.45" customHeight="1"/>
    <row r="6" spans="1:15" ht="15.75">
      <c r="A6"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row>
    <row r="7" spans="1:15" ht="15.75">
      <c r="A7" s="234" t="s">
        <v>4</v>
      </c>
      <c r="B7" s="234"/>
      <c r="C7" s="234"/>
      <c r="D7" s="234"/>
      <c r="E7" s="234"/>
      <c r="F7" s="234"/>
      <c r="G7" s="234"/>
      <c r="H7" s="234"/>
      <c r="I7" s="234"/>
      <c r="J7" s="234"/>
      <c r="K7" s="234"/>
      <c r="L7" s="234"/>
      <c r="M7" s="234"/>
      <c r="N7" s="234"/>
      <c r="O7" s="234"/>
    </row>
    <row r="8" spans="1:15" ht="11.45" customHeight="1"/>
    <row r="9" spans="1:15" ht="15.75">
      <c r="A9" s="236" t="str">
        <f>'1. паспорт местоположение '!A9:C9</f>
        <v>K_VLGD-06</v>
      </c>
      <c r="B9" s="236"/>
      <c r="C9" s="236"/>
      <c r="D9" s="236"/>
      <c r="E9" s="236"/>
      <c r="F9" s="236"/>
      <c r="G9" s="236"/>
      <c r="H9" s="236"/>
      <c r="I9" s="236"/>
      <c r="J9" s="236"/>
      <c r="K9" s="236"/>
      <c r="L9" s="236"/>
      <c r="M9" s="236"/>
      <c r="N9" s="236"/>
      <c r="O9" s="236"/>
    </row>
    <row r="10" spans="1:15" ht="15.75">
      <c r="A10" s="234" t="s">
        <v>5</v>
      </c>
      <c r="B10" s="234"/>
      <c r="C10" s="234"/>
      <c r="D10" s="234"/>
      <c r="E10" s="234"/>
      <c r="F10" s="234"/>
      <c r="G10" s="234"/>
      <c r="H10" s="234"/>
      <c r="I10" s="234"/>
      <c r="J10" s="234"/>
      <c r="K10" s="234"/>
      <c r="L10" s="234"/>
      <c r="M10" s="234"/>
      <c r="N10" s="234"/>
      <c r="O10" s="234"/>
    </row>
    <row r="11" spans="1:15" ht="11.45" customHeight="1"/>
    <row r="12" spans="1:1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row>
    <row r="13" spans="1:15" ht="15.75">
      <c r="A13" s="234" t="s">
        <v>6</v>
      </c>
      <c r="B13" s="234"/>
      <c r="C13" s="234"/>
      <c r="D13" s="234"/>
      <c r="E13" s="234"/>
      <c r="F13" s="234"/>
      <c r="G13" s="234"/>
      <c r="H13" s="234"/>
      <c r="I13" s="234"/>
      <c r="J13" s="234"/>
      <c r="K13" s="234"/>
      <c r="L13" s="234"/>
      <c r="M13" s="234"/>
      <c r="N13" s="234"/>
      <c r="O13" s="234"/>
    </row>
    <row r="14" spans="1:15" ht="11.45" customHeight="1"/>
    <row r="15" spans="1:15" ht="70.5" customHeight="1">
      <c r="A15" s="245" t="s">
        <v>126</v>
      </c>
      <c r="B15" s="245"/>
      <c r="C15" s="245"/>
      <c r="D15" s="245"/>
      <c r="E15" s="245"/>
      <c r="F15" s="245"/>
      <c r="G15" s="245"/>
      <c r="H15" s="245"/>
      <c r="I15" s="245"/>
      <c r="J15" s="245"/>
      <c r="K15" s="245"/>
      <c r="L15" s="245"/>
      <c r="M15" s="245"/>
      <c r="N15" s="245"/>
      <c r="O15" s="245"/>
    </row>
    <row r="16" spans="1:15" ht="11.45" customHeight="1">
      <c r="A16" s="57"/>
      <c r="B16" s="57"/>
      <c r="C16" s="57"/>
      <c r="D16" s="57"/>
      <c r="E16" s="57"/>
      <c r="F16" s="57"/>
      <c r="G16" s="57"/>
      <c r="H16" s="57"/>
      <c r="I16" s="57"/>
      <c r="J16" s="57"/>
      <c r="K16" s="57"/>
      <c r="L16" s="57"/>
      <c r="M16" s="57"/>
      <c r="N16" s="57"/>
      <c r="O16" s="57"/>
    </row>
    <row r="17" spans="1:15" ht="57" customHeight="1">
      <c r="A17" s="243" t="s">
        <v>8</v>
      </c>
      <c r="B17" s="243" t="s">
        <v>127</v>
      </c>
      <c r="C17" s="243" t="s">
        <v>128</v>
      </c>
      <c r="D17" s="243" t="s">
        <v>129</v>
      </c>
      <c r="E17" s="264" t="s">
        <v>130</v>
      </c>
      <c r="F17" s="282"/>
      <c r="G17" s="282"/>
      <c r="H17" s="282"/>
      <c r="I17" s="282"/>
      <c r="J17" s="281" t="s">
        <v>131</v>
      </c>
      <c r="K17" s="281"/>
      <c r="L17" s="281"/>
      <c r="M17" s="281"/>
      <c r="N17" s="281"/>
      <c r="O17" s="281"/>
    </row>
    <row r="18" spans="1:15" ht="117" customHeight="1">
      <c r="A18" s="244"/>
      <c r="B18" s="244"/>
      <c r="C18" s="244"/>
      <c r="D18" s="244"/>
      <c r="E18" s="32" t="s">
        <v>132</v>
      </c>
      <c r="F18" s="32" t="s">
        <v>133</v>
      </c>
      <c r="G18" s="32" t="s">
        <v>134</v>
      </c>
      <c r="H18" s="32" t="s">
        <v>135</v>
      </c>
      <c r="I18" s="32" t="s">
        <v>136</v>
      </c>
      <c r="J18" s="58" t="s">
        <v>395</v>
      </c>
      <c r="K18" s="58" t="s">
        <v>459</v>
      </c>
      <c r="L18" s="58" t="s">
        <v>474</v>
      </c>
      <c r="M18" s="58" t="s">
        <v>475</v>
      </c>
      <c r="N18" s="58" t="s">
        <v>464</v>
      </c>
      <c r="O18" s="58"/>
    </row>
    <row r="19" spans="1:15" s="59"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row>
    <row r="20" spans="1:15" ht="15.75">
      <c r="A20" s="60" t="s">
        <v>471</v>
      </c>
      <c r="B20" s="60" t="s">
        <v>471</v>
      </c>
      <c r="C20" s="60" t="s">
        <v>471</v>
      </c>
      <c r="D20" s="60" t="s">
        <v>471</v>
      </c>
      <c r="E20" s="60" t="s">
        <v>471</v>
      </c>
      <c r="F20" s="60" t="s">
        <v>471</v>
      </c>
      <c r="G20" s="60" t="s">
        <v>471</v>
      </c>
      <c r="H20" s="60" t="s">
        <v>471</v>
      </c>
      <c r="I20" s="60" t="s">
        <v>471</v>
      </c>
      <c r="J20" s="60" t="s">
        <v>471</v>
      </c>
      <c r="K20" s="60" t="s">
        <v>471</v>
      </c>
      <c r="L20" s="60" t="s">
        <v>471</v>
      </c>
      <c r="M20" s="60" t="s">
        <v>471</v>
      </c>
      <c r="N20" s="60" t="s">
        <v>471</v>
      </c>
      <c r="O20" s="60" t="s">
        <v>471</v>
      </c>
    </row>
    <row r="21" spans="1:15" ht="11.45" customHeight="1"/>
    <row r="22" spans="1:15" ht="11.45" customHeight="1"/>
    <row r="23" spans="1:15" ht="11.45" customHeight="1"/>
    <row r="24" spans="1:15" ht="11.45" customHeight="1"/>
  </sheetData>
  <mergeCells count="15">
    <mergeCell ref="A15:O15"/>
    <mergeCell ref="J17:O17"/>
    <mergeCell ref="A17:A18"/>
    <mergeCell ref="B17:B18"/>
    <mergeCell ref="C17:C18"/>
    <mergeCell ref="D17:D18"/>
    <mergeCell ref="E17:I17"/>
    <mergeCell ref="A6:O6"/>
    <mergeCell ref="A4:O4"/>
    <mergeCell ref="A2:O2"/>
    <mergeCell ref="A13:O13"/>
    <mergeCell ref="A12:O12"/>
    <mergeCell ref="A10:O10"/>
    <mergeCell ref="A9:O9"/>
    <mergeCell ref="A7:O7"/>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64" zoomScale="90" zoomScaleNormal="90" zoomScaleSheetLayoutView="100" workbookViewId="0">
      <selection activeCell="A9" sqref="A9:K9"/>
    </sheetView>
  </sheetViews>
  <sheetFormatPr defaultRowHeight="15.75" outlineLevelRow="1"/>
  <cols>
    <col min="1" max="1" width="42.42578125" style="118" customWidth="1"/>
    <col min="2" max="2" width="10.7109375" style="118" customWidth="1"/>
    <col min="3" max="11" width="8.7109375" style="118" customWidth="1"/>
    <col min="12" max="16384" width="9.140625" style="118"/>
  </cols>
  <sheetData>
    <row r="1" spans="1:11" outlineLevel="1">
      <c r="A1" s="110"/>
      <c r="B1" s="115"/>
      <c r="C1" s="115"/>
      <c r="D1" s="115"/>
      <c r="E1" s="115"/>
      <c r="F1" s="115"/>
      <c r="G1" s="115"/>
      <c r="H1" s="115"/>
      <c r="I1" s="116"/>
      <c r="J1" s="116"/>
    </row>
    <row r="2" spans="1:11" outlineLevel="1">
      <c r="A2" s="110"/>
      <c r="B2" s="115"/>
      <c r="C2" s="115"/>
      <c r="D2" s="115"/>
      <c r="E2" s="115"/>
      <c r="F2" s="115"/>
      <c r="G2" s="115"/>
      <c r="H2" s="115"/>
      <c r="I2" s="116"/>
      <c r="J2" s="116"/>
    </row>
    <row r="3" spans="1:11">
      <c r="A3" s="117"/>
      <c r="B3" s="115"/>
      <c r="C3" s="115"/>
      <c r="D3" s="115"/>
      <c r="E3" s="115"/>
      <c r="F3" s="115"/>
      <c r="G3" s="115"/>
      <c r="H3" s="115"/>
      <c r="I3" s="116"/>
      <c r="J3" s="116"/>
    </row>
    <row r="4" spans="1:11" s="83" customFormat="1" ht="18.75" customHeight="1">
      <c r="A4" s="117"/>
      <c r="B4" s="115"/>
      <c r="C4" s="115"/>
      <c r="D4" s="115"/>
      <c r="E4" s="115"/>
      <c r="F4" s="115"/>
      <c r="G4" s="115"/>
      <c r="H4" s="115"/>
      <c r="I4" s="116"/>
      <c r="J4" s="116"/>
      <c r="K4" s="112"/>
    </row>
    <row r="5" spans="1:11" s="83" customFormat="1">
      <c r="A5" s="292" t="s">
        <v>503</v>
      </c>
      <c r="B5" s="292"/>
      <c r="C5" s="292"/>
      <c r="D5" s="292"/>
      <c r="E5" s="292"/>
      <c r="F5" s="292"/>
      <c r="G5" s="292"/>
      <c r="H5" s="292"/>
      <c r="I5" s="292"/>
      <c r="J5" s="292"/>
      <c r="K5" s="292"/>
    </row>
    <row r="6" spans="1:11" s="83" customFormat="1" ht="11.45" customHeight="1">
      <c r="A6" s="117"/>
      <c r="B6" s="115"/>
      <c r="C6" s="115"/>
      <c r="D6" s="115"/>
      <c r="E6" s="115"/>
      <c r="F6" s="115"/>
      <c r="G6" s="115"/>
      <c r="H6" s="115"/>
      <c r="I6" s="116"/>
      <c r="J6" s="116"/>
      <c r="K6" s="112"/>
    </row>
    <row r="7" spans="1:11" s="83" customFormat="1" ht="18.75">
      <c r="A7" s="293" t="s">
        <v>381</v>
      </c>
      <c r="B7" s="293"/>
      <c r="C7" s="293"/>
      <c r="D7" s="293"/>
      <c r="E7" s="293"/>
      <c r="F7" s="293"/>
      <c r="G7" s="293"/>
      <c r="H7" s="293"/>
      <c r="I7" s="293"/>
      <c r="J7" s="293"/>
      <c r="K7" s="293"/>
    </row>
    <row r="8" spans="1:11" s="83" customFormat="1" ht="11.45" customHeight="1">
      <c r="A8" s="221"/>
      <c r="B8" s="221"/>
      <c r="C8" s="221"/>
      <c r="D8" s="221"/>
      <c r="E8" s="221"/>
      <c r="F8" s="221"/>
      <c r="G8" s="221"/>
      <c r="H8" s="221"/>
      <c r="I8" s="221"/>
      <c r="J8" s="221"/>
      <c r="K8" s="221"/>
    </row>
    <row r="9" spans="1:11" s="83" customFormat="1" ht="43.5" customHeight="1">
      <c r="A9" s="294" t="s">
        <v>465</v>
      </c>
      <c r="B9" s="294"/>
      <c r="C9" s="294"/>
      <c r="D9" s="294"/>
      <c r="E9" s="294"/>
      <c r="F9" s="294"/>
      <c r="G9" s="294"/>
      <c r="H9" s="294"/>
      <c r="I9" s="294"/>
      <c r="J9" s="294"/>
      <c r="K9" s="294"/>
    </row>
    <row r="10" spans="1:11" s="83" customFormat="1">
      <c r="A10" s="295" t="s">
        <v>382</v>
      </c>
      <c r="B10" s="295"/>
      <c r="C10" s="295"/>
      <c r="D10" s="295"/>
      <c r="E10" s="295"/>
      <c r="F10" s="295"/>
      <c r="G10" s="295"/>
      <c r="H10" s="295"/>
      <c r="I10" s="295"/>
      <c r="J10" s="295"/>
      <c r="K10" s="295"/>
    </row>
    <row r="11" spans="1:11" s="83" customFormat="1" ht="11.45" customHeight="1">
      <c r="A11" s="221"/>
      <c r="B11" s="221"/>
      <c r="C11" s="221"/>
      <c r="D11" s="221"/>
      <c r="E11" s="221"/>
      <c r="F11" s="221"/>
      <c r="G11" s="221"/>
      <c r="H11" s="221"/>
      <c r="I11" s="221"/>
      <c r="J11" s="221"/>
      <c r="K11" s="221"/>
    </row>
    <row r="12" spans="1:11" s="83" customFormat="1" ht="18.75" customHeight="1">
      <c r="A12" s="296" t="str">
        <f>'1. паспорт местоположение '!A9:C9</f>
        <v>K_VLGD-06</v>
      </c>
      <c r="B12" s="296"/>
      <c r="C12" s="296"/>
      <c r="D12" s="296"/>
      <c r="E12" s="296"/>
      <c r="F12" s="296"/>
      <c r="G12" s="296"/>
      <c r="H12" s="296"/>
      <c r="I12" s="296"/>
      <c r="J12" s="296"/>
      <c r="K12" s="296"/>
    </row>
    <row r="13" spans="1:11" s="90" customFormat="1" ht="15.75" customHeight="1">
      <c r="A13" s="297" t="s">
        <v>383</v>
      </c>
      <c r="B13" s="297"/>
      <c r="C13" s="297"/>
      <c r="D13" s="297"/>
      <c r="E13" s="297"/>
      <c r="F13" s="297"/>
      <c r="G13" s="297"/>
      <c r="H13" s="297"/>
      <c r="I13" s="297"/>
      <c r="J13" s="297"/>
      <c r="K13" s="297"/>
    </row>
    <row r="14" spans="1:11" s="91" customFormat="1" ht="11.45" customHeight="1">
      <c r="A14" s="223"/>
      <c r="B14" s="223"/>
      <c r="C14" s="223"/>
      <c r="D14" s="223"/>
      <c r="E14" s="223"/>
      <c r="F14" s="223"/>
      <c r="G14" s="223"/>
      <c r="H14" s="223"/>
      <c r="I14" s="223"/>
      <c r="J14" s="223"/>
      <c r="K14" s="223"/>
    </row>
    <row r="15" spans="1:11" s="91" customFormat="1" ht="44.25" customHeight="1">
      <c r="A15" s="29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94"/>
      <c r="C15" s="294"/>
      <c r="D15" s="294"/>
      <c r="E15" s="294"/>
      <c r="F15" s="294"/>
      <c r="G15" s="294"/>
      <c r="H15" s="294"/>
      <c r="I15" s="294"/>
      <c r="J15" s="294"/>
      <c r="K15" s="294"/>
    </row>
    <row r="16" spans="1:11" s="91" customFormat="1" ht="15" customHeight="1">
      <c r="A16" s="297" t="s">
        <v>384</v>
      </c>
      <c r="B16" s="297"/>
      <c r="C16" s="297"/>
      <c r="D16" s="297"/>
      <c r="E16" s="297"/>
      <c r="F16" s="297"/>
      <c r="G16" s="297"/>
      <c r="H16" s="297"/>
      <c r="I16" s="297"/>
      <c r="J16" s="297"/>
      <c r="K16" s="297"/>
    </row>
    <row r="17" spans="1:12" s="91" customFormat="1" ht="11.45" customHeight="1">
      <c r="A17" s="114"/>
      <c r="B17" s="114"/>
      <c r="C17" s="114"/>
      <c r="D17" s="114"/>
      <c r="E17" s="114"/>
      <c r="F17" s="114"/>
      <c r="G17" s="114"/>
      <c r="H17" s="114"/>
      <c r="I17" s="114"/>
      <c r="J17" s="114"/>
      <c r="K17" s="114"/>
      <c r="L17" s="113"/>
    </row>
    <row r="18" spans="1:12" ht="15.75" customHeight="1">
      <c r="A18" s="298" t="s">
        <v>137</v>
      </c>
      <c r="B18" s="298"/>
      <c r="C18" s="298"/>
      <c r="D18" s="298"/>
      <c r="E18" s="298"/>
      <c r="F18" s="298"/>
      <c r="G18" s="298"/>
      <c r="H18" s="298"/>
      <c r="I18" s="298"/>
      <c r="J18" s="298"/>
      <c r="K18" s="298"/>
      <c r="L18" s="113"/>
    </row>
    <row r="19" spans="1:12" ht="16.5" thickBot="1">
      <c r="A19" s="85"/>
    </row>
    <row r="20" spans="1:12" ht="15" customHeight="1" outlineLevel="1">
      <c r="A20" s="201" t="s">
        <v>452</v>
      </c>
      <c r="B20" s="227" t="s">
        <v>459</v>
      </c>
      <c r="C20" s="92"/>
      <c r="D20" s="92"/>
      <c r="E20" s="92"/>
      <c r="F20" s="92"/>
      <c r="G20" s="92"/>
      <c r="H20" s="92"/>
      <c r="I20" s="92"/>
      <c r="J20" s="92"/>
      <c r="K20" s="129"/>
      <c r="L20" s="109"/>
    </row>
    <row r="21" spans="1:12" ht="15" customHeight="1" outlineLevel="1" thickBot="1">
      <c r="A21" s="202" t="s">
        <v>453</v>
      </c>
      <c r="B21" s="228" t="s">
        <v>464</v>
      </c>
      <c r="C21" s="92"/>
      <c r="D21" s="92"/>
      <c r="E21" s="92"/>
      <c r="F21" s="92"/>
      <c r="G21" s="92"/>
      <c r="H21" s="92"/>
      <c r="I21" s="92"/>
      <c r="J21" s="92"/>
      <c r="K21" s="129"/>
      <c r="L21" s="109"/>
    </row>
    <row r="22" spans="1:12" ht="15" customHeight="1" thickBot="1">
      <c r="A22" s="92"/>
      <c r="B22" s="92"/>
      <c r="C22" s="92"/>
      <c r="D22" s="128" t="s">
        <v>416</v>
      </c>
      <c r="E22" s="92"/>
      <c r="F22" s="92"/>
      <c r="G22" s="92"/>
      <c r="H22" s="92"/>
      <c r="I22" s="92"/>
      <c r="J22" s="92"/>
      <c r="K22" s="92"/>
      <c r="L22" s="109"/>
    </row>
    <row r="23" spans="1:12" ht="15" customHeight="1">
      <c r="A23" s="185" t="s">
        <v>138</v>
      </c>
      <c r="B23" s="186" t="s">
        <v>139</v>
      </c>
      <c r="C23" s="130"/>
      <c r="D23" s="299" t="s">
        <v>140</v>
      </c>
      <c r="E23" s="300"/>
      <c r="F23" s="300"/>
      <c r="G23" s="300"/>
      <c r="H23" s="300"/>
      <c r="I23" s="300"/>
      <c r="J23" s="300"/>
      <c r="K23" s="301"/>
      <c r="L23" s="109"/>
    </row>
    <row r="24" spans="1:12" ht="15" customHeight="1">
      <c r="A24" s="131" t="s">
        <v>417</v>
      </c>
      <c r="B24" s="229">
        <v>35.167999999999999</v>
      </c>
      <c r="C24" s="132"/>
      <c r="D24" s="290" t="s">
        <v>141</v>
      </c>
      <c r="E24" s="291"/>
      <c r="F24" s="291"/>
      <c r="G24" s="291"/>
      <c r="H24" s="291"/>
      <c r="I24" s="291"/>
      <c r="J24" s="291"/>
      <c r="K24" s="194">
        <f>SUM(B100:K100)</f>
        <v>9.6030416666666678</v>
      </c>
      <c r="L24" s="109"/>
    </row>
    <row r="25" spans="1:12" ht="15" customHeight="1">
      <c r="A25" s="131" t="s">
        <v>418</v>
      </c>
      <c r="B25" s="187"/>
      <c r="C25" s="92"/>
      <c r="D25" s="290" t="s">
        <v>143</v>
      </c>
      <c r="E25" s="291"/>
      <c r="F25" s="291"/>
      <c r="G25" s="291"/>
      <c r="H25" s="291"/>
      <c r="I25" s="291"/>
      <c r="J25" s="291"/>
      <c r="K25" s="194">
        <f>IF(SUM(B101:K101)=0,0,SUM(B101:K101))</f>
        <v>9.6030416666666678</v>
      </c>
      <c r="L25" s="109"/>
    </row>
    <row r="26" spans="1:12" ht="15" customHeight="1" thickBot="1">
      <c r="A26" s="131" t="s">
        <v>142</v>
      </c>
      <c r="B26" s="179">
        <v>20</v>
      </c>
      <c r="C26" s="92"/>
      <c r="D26" s="283" t="s">
        <v>420</v>
      </c>
      <c r="E26" s="284"/>
      <c r="F26" s="284"/>
      <c r="G26" s="284"/>
      <c r="H26" s="284"/>
      <c r="I26" s="284"/>
      <c r="J26" s="284"/>
      <c r="K26" s="195">
        <f>K98</f>
        <v>0.95269999999999833</v>
      </c>
      <c r="L26" s="109"/>
    </row>
    <row r="27" spans="1:12" ht="15" customHeight="1">
      <c r="A27" s="131" t="s">
        <v>419</v>
      </c>
      <c r="B27" s="230" t="s">
        <v>464</v>
      </c>
      <c r="C27" s="92"/>
      <c r="D27" s="92"/>
      <c r="E27" s="92"/>
      <c r="F27" s="92"/>
      <c r="G27" s="134"/>
      <c r="H27" s="92"/>
      <c r="I27" s="92"/>
      <c r="J27" s="92"/>
      <c r="K27" s="92"/>
      <c r="L27" s="109"/>
    </row>
    <row r="28" spans="1:12" ht="15" customHeight="1">
      <c r="A28" s="131" t="s">
        <v>144</v>
      </c>
      <c r="B28" s="179">
        <v>3</v>
      </c>
      <c r="C28" s="92"/>
      <c r="D28" s="92"/>
      <c r="E28" s="92"/>
      <c r="F28" s="92"/>
      <c r="G28" s="134"/>
      <c r="H28" s="92"/>
      <c r="I28" s="92"/>
      <c r="J28" s="92"/>
      <c r="K28" s="135"/>
      <c r="L28" s="109"/>
    </row>
    <row r="29" spans="1:12" ht="15" customHeight="1">
      <c r="A29" s="131" t="s">
        <v>460</v>
      </c>
      <c r="B29" s="187">
        <v>0</v>
      </c>
      <c r="C29" s="92"/>
      <c r="D29" s="92"/>
      <c r="E29" s="92"/>
      <c r="F29" s="92"/>
      <c r="G29" s="134"/>
      <c r="H29" s="132"/>
      <c r="I29" s="92"/>
      <c r="J29" s="92"/>
      <c r="K29" s="135"/>
      <c r="L29" s="109"/>
    </row>
    <row r="30" spans="1:12" ht="15" customHeight="1">
      <c r="A30" s="131" t="s">
        <v>421</v>
      </c>
      <c r="B30" s="188"/>
      <c r="C30" s="92"/>
      <c r="D30" s="285"/>
      <c r="E30" s="285"/>
      <c r="F30" s="95"/>
      <c r="G30" s="136"/>
      <c r="H30" s="92"/>
      <c r="I30" s="92"/>
      <c r="J30" s="92"/>
      <c r="K30" s="135"/>
      <c r="L30" s="109"/>
    </row>
    <row r="31" spans="1:12" ht="15" customHeight="1">
      <c r="A31" s="131" t="s">
        <v>145</v>
      </c>
      <c r="B31" s="188"/>
      <c r="C31" s="92"/>
      <c r="D31" s="92"/>
      <c r="E31" s="92"/>
      <c r="F31" s="92"/>
      <c r="G31" s="92"/>
      <c r="H31" s="92"/>
      <c r="I31" s="92"/>
      <c r="J31" s="92"/>
      <c r="K31" s="135"/>
      <c r="L31" s="109"/>
    </row>
    <row r="32" spans="1:12" ht="15" customHeight="1">
      <c r="A32" s="131"/>
      <c r="B32" s="187">
        <v>0</v>
      </c>
      <c r="C32" s="92"/>
      <c r="D32" s="92"/>
      <c r="E32" s="92"/>
      <c r="F32" s="92"/>
      <c r="G32" s="92"/>
      <c r="H32" s="92"/>
      <c r="I32" s="92"/>
      <c r="J32" s="92"/>
      <c r="K32" s="92"/>
      <c r="L32" s="109"/>
    </row>
    <row r="33" spans="1:12" ht="15" customHeight="1">
      <c r="A33" s="131"/>
      <c r="B33" s="187">
        <v>0</v>
      </c>
      <c r="C33" s="92"/>
      <c r="D33" s="92"/>
      <c r="E33" s="92"/>
      <c r="F33" s="92"/>
      <c r="G33" s="92"/>
      <c r="H33" s="92"/>
      <c r="I33" s="92"/>
      <c r="J33" s="92"/>
      <c r="K33" s="92"/>
      <c r="L33" s="109"/>
    </row>
    <row r="34" spans="1:12" ht="15" customHeight="1">
      <c r="A34" s="131" t="s">
        <v>422</v>
      </c>
      <c r="B34" s="187"/>
      <c r="C34" s="92"/>
      <c r="D34" s="92"/>
      <c r="E34" s="92"/>
      <c r="F34" s="92"/>
      <c r="G34" s="92"/>
      <c r="H34" s="92"/>
      <c r="I34" s="92"/>
      <c r="J34" s="92"/>
      <c r="K34" s="92"/>
      <c r="L34" s="109"/>
    </row>
    <row r="35" spans="1:12" ht="15" customHeight="1">
      <c r="A35" s="131"/>
      <c r="B35" s="187"/>
      <c r="C35" s="92"/>
      <c r="D35" s="92"/>
      <c r="E35" s="92"/>
      <c r="F35" s="92"/>
      <c r="G35" s="92"/>
      <c r="H35" s="92"/>
      <c r="I35" s="92"/>
      <c r="J35" s="92"/>
      <c r="K35" s="92"/>
      <c r="L35" s="109"/>
    </row>
    <row r="36" spans="1:12" ht="15" customHeight="1" outlineLevel="1">
      <c r="A36" s="286"/>
      <c r="B36" s="287"/>
      <c r="C36" s="92"/>
      <c r="D36" s="92"/>
      <c r="E36" s="92"/>
      <c r="F36" s="92"/>
      <c r="G36" s="92"/>
      <c r="H36" s="92"/>
      <c r="I36" s="92"/>
      <c r="J36" s="92"/>
      <c r="K36" s="92"/>
      <c r="L36" s="109"/>
    </row>
    <row r="37" spans="1:12" ht="15" customHeight="1" outlineLevel="1">
      <c r="A37" s="131" t="s">
        <v>423</v>
      </c>
      <c r="B37" s="187">
        <v>0</v>
      </c>
      <c r="C37" s="137"/>
      <c r="D37" s="137"/>
      <c r="E37" s="137"/>
      <c r="F37" s="137"/>
      <c r="G37" s="137"/>
      <c r="H37" s="92"/>
      <c r="I37" s="92"/>
      <c r="J37" s="92"/>
      <c r="K37" s="92"/>
      <c r="L37" s="109"/>
    </row>
    <row r="38" spans="1:12" ht="15" customHeight="1" outlineLevel="1">
      <c r="A38" s="131" t="s">
        <v>424</v>
      </c>
      <c r="B38" s="187">
        <v>0</v>
      </c>
      <c r="C38" s="137"/>
      <c r="D38" s="137"/>
      <c r="E38" s="137"/>
      <c r="F38" s="137"/>
      <c r="G38" s="137"/>
      <c r="H38" s="92"/>
      <c r="I38" s="92"/>
      <c r="J38" s="92"/>
      <c r="K38" s="92"/>
      <c r="L38" s="109"/>
    </row>
    <row r="39" spans="1:12" ht="30" customHeight="1" outlineLevel="1">
      <c r="A39" s="196" t="s">
        <v>425</v>
      </c>
      <c r="B39" s="187">
        <v>0</v>
      </c>
      <c r="C39" s="137"/>
      <c r="D39" s="137"/>
      <c r="E39" s="137"/>
      <c r="F39" s="138"/>
      <c r="G39" s="137"/>
      <c r="H39" s="92"/>
      <c r="I39" s="92"/>
      <c r="J39" s="92"/>
      <c r="K39" s="92"/>
      <c r="L39" s="109"/>
    </row>
    <row r="40" spans="1:12" ht="15" customHeight="1" outlineLevel="1">
      <c r="A40" s="131" t="s">
        <v>426</v>
      </c>
      <c r="B40" s="187">
        <v>0</v>
      </c>
      <c r="C40" s="137"/>
      <c r="D40" s="137"/>
      <c r="E40" s="137"/>
      <c r="F40" s="137"/>
      <c r="G40" s="137"/>
      <c r="H40" s="92"/>
      <c r="I40" s="92"/>
      <c r="J40" s="92"/>
      <c r="K40" s="92"/>
      <c r="L40" s="109"/>
    </row>
    <row r="41" spans="1:12" s="111" customFormat="1" ht="45" customHeight="1" outlineLevel="1">
      <c r="A41" s="196" t="s">
        <v>454</v>
      </c>
      <c r="B41" s="197">
        <v>0</v>
      </c>
      <c r="C41" s="198"/>
      <c r="D41" s="198"/>
      <c r="E41" s="198"/>
      <c r="F41" s="198"/>
      <c r="G41" s="198"/>
      <c r="H41" s="199"/>
      <c r="I41" s="199"/>
      <c r="J41" s="199"/>
      <c r="K41" s="199"/>
      <c r="L41" s="200"/>
    </row>
    <row r="42" spans="1:12" ht="30" customHeight="1" outlineLevel="1">
      <c r="A42" s="196" t="s">
        <v>427</v>
      </c>
      <c r="B42" s="187">
        <v>0</v>
      </c>
      <c r="C42" s="137"/>
      <c r="D42" s="137"/>
      <c r="E42" s="137"/>
      <c r="F42" s="137"/>
      <c r="G42" s="137"/>
      <c r="H42" s="92"/>
      <c r="I42" s="92"/>
      <c r="J42" s="92"/>
      <c r="K42" s="92"/>
      <c r="L42" s="109"/>
    </row>
    <row r="43" spans="1:12" ht="15" customHeight="1">
      <c r="A43" s="131" t="s">
        <v>428</v>
      </c>
      <c r="B43" s="189"/>
      <c r="C43" s="137"/>
      <c r="D43" s="92"/>
      <c r="E43" s="92"/>
      <c r="F43" s="92"/>
      <c r="G43" s="137"/>
      <c r="H43" s="92"/>
      <c r="I43" s="92"/>
      <c r="J43" s="92"/>
      <c r="K43" s="92"/>
      <c r="L43" s="109"/>
    </row>
    <row r="44" spans="1:12" ht="15" customHeight="1">
      <c r="A44" s="131" t="s">
        <v>160</v>
      </c>
      <c r="B44" s="190">
        <v>0.2</v>
      </c>
      <c r="C44" s="92"/>
      <c r="D44" s="92"/>
      <c r="E44" s="92"/>
      <c r="F44" s="92"/>
      <c r="G44" s="92"/>
      <c r="H44" s="92"/>
      <c r="I44" s="92"/>
      <c r="J44" s="92"/>
      <c r="K44" s="92"/>
      <c r="L44" s="109"/>
    </row>
    <row r="45" spans="1:12" ht="15" customHeight="1">
      <c r="A45" s="131" t="s">
        <v>429</v>
      </c>
      <c r="B45" s="179"/>
      <c r="C45" s="92"/>
      <c r="D45" s="92"/>
      <c r="E45" s="92"/>
      <c r="F45" s="92"/>
      <c r="G45" s="92"/>
      <c r="H45" s="92"/>
      <c r="I45" s="92"/>
      <c r="J45" s="92"/>
      <c r="K45" s="92"/>
      <c r="L45" s="109"/>
    </row>
    <row r="46" spans="1:12" ht="15" customHeight="1">
      <c r="A46" s="131" t="s">
        <v>376</v>
      </c>
      <c r="B46" s="191"/>
      <c r="C46" s="92"/>
      <c r="D46" s="92"/>
      <c r="E46" s="92"/>
      <c r="F46" s="92"/>
      <c r="G46" s="92"/>
      <c r="H46" s="92"/>
      <c r="I46" s="92"/>
      <c r="J46" s="92"/>
      <c r="K46" s="92"/>
      <c r="L46" s="109"/>
    </row>
    <row r="47" spans="1:12" ht="15" customHeight="1">
      <c r="A47" s="131" t="s">
        <v>377</v>
      </c>
      <c r="B47" s="191"/>
      <c r="C47" s="92"/>
      <c r="D47" s="92"/>
      <c r="E47" s="92"/>
      <c r="F47" s="92"/>
      <c r="G47" s="92"/>
      <c r="H47" s="92"/>
      <c r="I47" s="92"/>
      <c r="J47" s="92"/>
      <c r="K47" s="92"/>
      <c r="L47" s="109"/>
    </row>
    <row r="48" spans="1:12" ht="15" customHeight="1">
      <c r="A48" s="131" t="s">
        <v>378</v>
      </c>
      <c r="B48" s="192"/>
      <c r="C48" s="92"/>
      <c r="D48" s="92"/>
      <c r="E48" s="92"/>
      <c r="F48" s="92"/>
      <c r="G48" s="92"/>
      <c r="H48" s="92"/>
      <c r="I48" s="92"/>
      <c r="J48" s="92"/>
      <c r="K48" s="92"/>
      <c r="L48" s="109"/>
    </row>
    <row r="49" spans="1:12" ht="15" customHeight="1">
      <c r="A49" s="131" t="s">
        <v>146</v>
      </c>
      <c r="B49" s="193"/>
      <c r="C49" s="92"/>
      <c r="D49" s="92"/>
      <c r="E49" s="92"/>
      <c r="F49" s="92"/>
      <c r="G49" s="92"/>
      <c r="H49" s="92"/>
      <c r="I49" s="92"/>
      <c r="J49" s="92"/>
      <c r="K49" s="92"/>
      <c r="L49" s="109"/>
    </row>
    <row r="50" spans="1:12" ht="15" customHeight="1">
      <c r="A50" s="131" t="s">
        <v>380</v>
      </c>
      <c r="B50" s="192">
        <f>1-B48</f>
        <v>1</v>
      </c>
      <c r="C50" s="92"/>
      <c r="D50" s="92"/>
      <c r="E50" s="92"/>
      <c r="F50" s="92"/>
      <c r="G50" s="92"/>
      <c r="H50" s="92"/>
      <c r="I50" s="92"/>
      <c r="J50" s="92"/>
      <c r="K50" s="92"/>
      <c r="L50" s="109"/>
    </row>
    <row r="51" spans="1:12" ht="15" customHeight="1" thickBot="1">
      <c r="A51" s="131" t="s">
        <v>430</v>
      </c>
      <c r="B51" s="192">
        <f>B50*B54+B48*B47*(1-B44)</f>
        <v>4.2500000000000003E-2</v>
      </c>
      <c r="C51" s="92"/>
      <c r="D51" s="92"/>
      <c r="E51" s="92"/>
      <c r="F51" s="92"/>
      <c r="G51" s="92"/>
      <c r="H51" s="92"/>
      <c r="I51" s="92"/>
      <c r="J51" s="92"/>
      <c r="K51" s="92"/>
      <c r="L51" s="109"/>
    </row>
    <row r="52" spans="1:12" s="86" customFormat="1" ht="15" customHeight="1">
      <c r="A52" s="139" t="s">
        <v>375</v>
      </c>
      <c r="B52" s="140">
        <v>2020</v>
      </c>
      <c r="C52" s="182">
        <f>IF(AND((B52+1)&lt;=($B$27+$B$26),B52&gt;1),B52+1,0)</f>
        <v>2021</v>
      </c>
      <c r="D52" s="182">
        <f t="shared" ref="D52:K52" si="0">IF(AND((C52+1)&lt;=($B$27+$B$26),C52&gt;1),C52+1,0)</f>
        <v>2022</v>
      </c>
      <c r="E52" s="182">
        <f t="shared" si="0"/>
        <v>2023</v>
      </c>
      <c r="F52" s="182">
        <f t="shared" si="0"/>
        <v>2024</v>
      </c>
      <c r="G52" s="182">
        <f t="shared" si="0"/>
        <v>2025</v>
      </c>
      <c r="H52" s="182">
        <f t="shared" si="0"/>
        <v>2026</v>
      </c>
      <c r="I52" s="182">
        <f t="shared" si="0"/>
        <v>2027</v>
      </c>
      <c r="J52" s="182">
        <f t="shared" si="0"/>
        <v>2028</v>
      </c>
      <c r="K52" s="182">
        <f t="shared" si="0"/>
        <v>2029</v>
      </c>
      <c r="L52" s="85"/>
    </row>
    <row r="53" spans="1:12" ht="15" customHeight="1">
      <c r="A53" s="141" t="s">
        <v>147</v>
      </c>
      <c r="B53" s="142">
        <v>1</v>
      </c>
      <c r="C53" s="143">
        <f>B53+1</f>
        <v>2</v>
      </c>
      <c r="D53" s="143">
        <f t="shared" ref="D53:K53" si="1">C53+1</f>
        <v>3</v>
      </c>
      <c r="E53" s="143">
        <f t="shared" si="1"/>
        <v>4</v>
      </c>
      <c r="F53" s="143">
        <f t="shared" si="1"/>
        <v>5</v>
      </c>
      <c r="G53" s="143">
        <f t="shared" si="1"/>
        <v>6</v>
      </c>
      <c r="H53" s="143">
        <f t="shared" si="1"/>
        <v>7</v>
      </c>
      <c r="I53" s="143">
        <f t="shared" si="1"/>
        <v>8</v>
      </c>
      <c r="J53" s="143">
        <f t="shared" si="1"/>
        <v>9</v>
      </c>
      <c r="K53" s="143">
        <f t="shared" si="1"/>
        <v>10</v>
      </c>
      <c r="L53" s="109"/>
    </row>
    <row r="54" spans="1:12" ht="15" customHeight="1">
      <c r="A54" s="131" t="s">
        <v>379</v>
      </c>
      <c r="B54" s="144">
        <v>4.2500000000000003E-2</v>
      </c>
      <c r="C54" s="144">
        <v>4.2500000000000003E-2</v>
      </c>
      <c r="D54" s="144">
        <v>4.2500000000000003E-2</v>
      </c>
      <c r="E54" s="144">
        <v>4.2500000000000003E-2</v>
      </c>
      <c r="F54" s="144">
        <v>4.2500000000000003E-2</v>
      </c>
      <c r="G54" s="144">
        <v>4.2500000000000003E-2</v>
      </c>
      <c r="H54" s="144">
        <v>4.2500000000000003E-2</v>
      </c>
      <c r="I54" s="144">
        <v>4.2500000000000003E-2</v>
      </c>
      <c r="J54" s="144">
        <v>4.2500000000000003E-2</v>
      </c>
      <c r="K54" s="144">
        <v>4.2500000000000003E-2</v>
      </c>
      <c r="L54" s="109"/>
    </row>
    <row r="55" spans="1:12" ht="15" customHeight="1">
      <c r="A55" s="131" t="s">
        <v>148</v>
      </c>
      <c r="B55" s="144"/>
      <c r="C55" s="204">
        <v>3.6999999999999998E-2</v>
      </c>
      <c r="D55" s="204">
        <v>0.04</v>
      </c>
      <c r="E55" s="204">
        <v>0.04</v>
      </c>
      <c r="F55" s="204">
        <v>0.04</v>
      </c>
      <c r="G55" s="204">
        <v>0.04</v>
      </c>
      <c r="H55" s="204">
        <v>0.04</v>
      </c>
      <c r="I55" s="204">
        <v>0.04</v>
      </c>
      <c r="J55" s="204">
        <v>0.04</v>
      </c>
      <c r="K55" s="204">
        <v>0.04</v>
      </c>
      <c r="L55" s="109"/>
    </row>
    <row r="56" spans="1:12" s="94" customFormat="1" ht="15" customHeight="1">
      <c r="A56" s="220" t="s">
        <v>149</v>
      </c>
      <c r="B56" s="145">
        <f>B55</f>
        <v>0</v>
      </c>
      <c r="C56" s="205">
        <f>(1+B56)*(1+C55)-1</f>
        <v>3.6999999999999922E-2</v>
      </c>
      <c r="D56" s="205">
        <f>(1+C56)*(1+D55)-1</f>
        <v>7.8479999999999883E-2</v>
      </c>
      <c r="E56" s="205">
        <f>(1+D56)*(1+E55)-1</f>
        <v>0.12161919999999982</v>
      </c>
      <c r="F56" s="205">
        <f t="shared" ref="F56:K56" si="2">(1+E56)*(1+F55)-1</f>
        <v>0.16648396799999987</v>
      </c>
      <c r="G56" s="205">
        <f t="shared" si="2"/>
        <v>0.2131433267199998</v>
      </c>
      <c r="H56" s="205">
        <f>(1+G56)*(1+H55)-1</f>
        <v>0.26166905978879984</v>
      </c>
      <c r="I56" s="205">
        <f t="shared" si="2"/>
        <v>0.31213582218035185</v>
      </c>
      <c r="J56" s="205">
        <f t="shared" si="2"/>
        <v>0.36462125506756604</v>
      </c>
      <c r="K56" s="205">
        <f t="shared" si="2"/>
        <v>0.41920610527026869</v>
      </c>
      <c r="L56" s="108"/>
    </row>
    <row r="57" spans="1:12" s="94" customFormat="1" ht="15" customHeight="1" outlineLevel="1">
      <c r="A57" s="220" t="s">
        <v>431</v>
      </c>
      <c r="B57" s="145">
        <v>0</v>
      </c>
      <c r="C57" s="206">
        <v>4.7E-2</v>
      </c>
      <c r="D57" s="206">
        <v>4.7E-2</v>
      </c>
      <c r="E57" s="206">
        <v>4.7E-2</v>
      </c>
      <c r="F57" s="206">
        <v>4.7E-2</v>
      </c>
      <c r="G57" s="206">
        <v>4.7E-2</v>
      </c>
      <c r="H57" s="206">
        <v>4.7E-2</v>
      </c>
      <c r="I57" s="206">
        <v>4.7E-2</v>
      </c>
      <c r="J57" s="206">
        <v>4.7E-2</v>
      </c>
      <c r="K57" s="206">
        <v>4.7E-2</v>
      </c>
      <c r="L57" s="108"/>
    </row>
    <row r="58" spans="1:12" s="94" customFormat="1" ht="15" customHeight="1" outlineLevel="1">
      <c r="A58" s="220" t="s">
        <v>432</v>
      </c>
      <c r="B58" s="145">
        <f>B57</f>
        <v>0</v>
      </c>
      <c r="C58" s="205">
        <f t="shared" ref="C58:K58" si="3">(1+B58)*(1+C57)-1</f>
        <v>4.6999999999999931E-2</v>
      </c>
      <c r="D58" s="205">
        <f t="shared" si="3"/>
        <v>9.6208999999999767E-2</v>
      </c>
      <c r="E58" s="205">
        <f t="shared" si="3"/>
        <v>0.14773082299999962</v>
      </c>
      <c r="F58" s="205">
        <f t="shared" si="3"/>
        <v>0.20167417168099955</v>
      </c>
      <c r="G58" s="205">
        <f t="shared" si="3"/>
        <v>0.25815285775000651</v>
      </c>
      <c r="H58" s="205">
        <f t="shared" si="3"/>
        <v>0.3172860420642567</v>
      </c>
      <c r="I58" s="205">
        <f t="shared" si="3"/>
        <v>0.37919848604127671</v>
      </c>
      <c r="J58" s="205">
        <f t="shared" si="3"/>
        <v>0.44402081488521672</v>
      </c>
      <c r="K58" s="205">
        <f t="shared" si="3"/>
        <v>0.51188979318482186</v>
      </c>
      <c r="L58" s="108"/>
    </row>
    <row r="59" spans="1:12" s="85" customFormat="1" ht="15" customHeight="1" thickBot="1">
      <c r="A59" s="183" t="s">
        <v>433</v>
      </c>
      <c r="B59" s="184"/>
      <c r="C59" s="184"/>
      <c r="D59" s="184"/>
      <c r="E59" s="207"/>
      <c r="F59" s="207"/>
      <c r="G59" s="207"/>
      <c r="H59" s="207"/>
      <c r="I59" s="207"/>
      <c r="J59" s="207"/>
      <c r="K59" s="207"/>
    </row>
    <row r="60" spans="1:12" ht="15" customHeight="1" thickBot="1">
      <c r="A60" s="92"/>
      <c r="B60" s="92"/>
      <c r="C60" s="92"/>
      <c r="D60" s="92"/>
      <c r="E60" s="92"/>
      <c r="F60" s="92"/>
      <c r="G60" s="92"/>
      <c r="H60" s="92"/>
      <c r="I60" s="92"/>
      <c r="J60" s="92"/>
      <c r="K60" s="92"/>
      <c r="L60" s="109"/>
    </row>
    <row r="61" spans="1:12" ht="15" customHeight="1">
      <c r="A61" s="165" t="s">
        <v>434</v>
      </c>
      <c r="B61" s="172">
        <f t="shared" ref="B61:K61" si="4">B52</f>
        <v>2020</v>
      </c>
      <c r="C61" s="172">
        <f t="shared" si="4"/>
        <v>2021</v>
      </c>
      <c r="D61" s="172">
        <f t="shared" si="4"/>
        <v>2022</v>
      </c>
      <c r="E61" s="172">
        <f t="shared" si="4"/>
        <v>2023</v>
      </c>
      <c r="F61" s="172">
        <f t="shared" si="4"/>
        <v>2024</v>
      </c>
      <c r="G61" s="172">
        <f t="shared" si="4"/>
        <v>2025</v>
      </c>
      <c r="H61" s="172">
        <f t="shared" si="4"/>
        <v>2026</v>
      </c>
      <c r="I61" s="172">
        <f t="shared" si="4"/>
        <v>2027</v>
      </c>
      <c r="J61" s="172">
        <f t="shared" si="4"/>
        <v>2028</v>
      </c>
      <c r="K61" s="172">
        <f t="shared" si="4"/>
        <v>2029</v>
      </c>
      <c r="L61" s="109"/>
    </row>
    <row r="62" spans="1:12" ht="15" customHeight="1">
      <c r="A62" s="178" t="s">
        <v>150</v>
      </c>
      <c r="B62" s="133">
        <v>0</v>
      </c>
      <c r="C62" s="146">
        <f>B62+B63-B65</f>
        <v>0</v>
      </c>
      <c r="D62" s="146">
        <f>C62+C63-C65</f>
        <v>0</v>
      </c>
      <c r="E62" s="146">
        <f>D62+D63-D65</f>
        <v>0</v>
      </c>
      <c r="F62" s="146">
        <f>E62+E63-E65</f>
        <v>0</v>
      </c>
      <c r="G62" s="146">
        <f t="shared" ref="G62:K62" si="5">F62+F63-F65</f>
        <v>0</v>
      </c>
      <c r="H62" s="146">
        <f t="shared" si="5"/>
        <v>0</v>
      </c>
      <c r="I62" s="146">
        <f t="shared" si="5"/>
        <v>0</v>
      </c>
      <c r="J62" s="146">
        <f t="shared" si="5"/>
        <v>0</v>
      </c>
      <c r="K62" s="146">
        <f t="shared" si="5"/>
        <v>0</v>
      </c>
      <c r="L62" s="109"/>
    </row>
    <row r="63" spans="1:12" ht="15" customHeight="1">
      <c r="A63" s="178" t="s">
        <v>151</v>
      </c>
      <c r="B63" s="133"/>
      <c r="C63" s="133">
        <v>0</v>
      </c>
      <c r="D63" s="133">
        <v>0</v>
      </c>
      <c r="E63" s="133">
        <v>0</v>
      </c>
      <c r="F63" s="133">
        <v>0</v>
      </c>
      <c r="G63" s="133">
        <v>0</v>
      </c>
      <c r="H63" s="133">
        <v>0</v>
      </c>
      <c r="I63" s="133"/>
      <c r="J63" s="133"/>
      <c r="K63" s="133"/>
      <c r="L63" s="109"/>
    </row>
    <row r="64" spans="1:12" ht="15" customHeight="1">
      <c r="A64" s="178" t="s">
        <v>152</v>
      </c>
      <c r="B64" s="133"/>
      <c r="C64" s="133"/>
      <c r="D64" s="133">
        <f>$C$63/5</f>
        <v>0</v>
      </c>
      <c r="E64" s="133">
        <f>$C$63/5+$D$63/5</f>
        <v>0</v>
      </c>
      <c r="F64" s="133">
        <f>$C$63/5+$D$63/5+$E$63/5</f>
        <v>0</v>
      </c>
      <c r="G64" s="133">
        <f>$C$63/5+$D$63/5+$E$63/5+$F$63/5</f>
        <v>0</v>
      </c>
      <c r="H64" s="133">
        <f>$C$63/5+$D$63/5+$E$63/5+$F$63/5+$G$63/5</f>
        <v>0</v>
      </c>
      <c r="I64" s="133">
        <f>$D$63/5+$E$63/5+$F$63/5+$G$63/5+$H$63/5</f>
        <v>0</v>
      </c>
      <c r="J64" s="133">
        <f>$E$63/5+$F$63/5+$G$63/5+$H$63/5</f>
        <v>0</v>
      </c>
      <c r="K64" s="133">
        <f>$F$63/5+$G$63/5+$H$63/5</f>
        <v>0</v>
      </c>
      <c r="L64" s="109"/>
    </row>
    <row r="65" spans="1:12" ht="15" customHeight="1">
      <c r="A65" s="178" t="s">
        <v>435</v>
      </c>
      <c r="B65" s="146">
        <f>B64</f>
        <v>0</v>
      </c>
      <c r="C65" s="146">
        <f t="shared" ref="C65:K65" si="6">C64</f>
        <v>0</v>
      </c>
      <c r="D65" s="146">
        <f t="shared" si="6"/>
        <v>0</v>
      </c>
      <c r="E65" s="146">
        <f t="shared" si="6"/>
        <v>0</v>
      </c>
      <c r="F65" s="146">
        <f t="shared" si="6"/>
        <v>0</v>
      </c>
      <c r="G65" s="146">
        <f t="shared" si="6"/>
        <v>0</v>
      </c>
      <c r="H65" s="146">
        <f t="shared" si="6"/>
        <v>0</v>
      </c>
      <c r="I65" s="146">
        <f t="shared" si="6"/>
        <v>0</v>
      </c>
      <c r="J65" s="146">
        <f t="shared" si="6"/>
        <v>0</v>
      </c>
      <c r="K65" s="146">
        <f t="shared" si="6"/>
        <v>0</v>
      </c>
      <c r="L65" s="109"/>
    </row>
    <row r="66" spans="1:12" ht="15" customHeight="1" thickBot="1">
      <c r="A66" s="180" t="s">
        <v>153</v>
      </c>
      <c r="B66" s="181">
        <f t="shared" ref="B66:K66" si="7">AVERAGE(SUM(B62:B63),(SUM(B62:B63)-B65-B64))*$B$47</f>
        <v>0</v>
      </c>
      <c r="C66" s="181">
        <f t="shared" si="7"/>
        <v>0</v>
      </c>
      <c r="D66" s="181">
        <f t="shared" si="7"/>
        <v>0</v>
      </c>
      <c r="E66" s="181">
        <f t="shared" si="7"/>
        <v>0</v>
      </c>
      <c r="F66" s="181">
        <f>AVERAGE(SUM(F62:F63),(SUM(F62:F63)-F65-F64))*$B$47</f>
        <v>0</v>
      </c>
      <c r="G66" s="181">
        <f>AVERAGE(SUM(G62:G63),(SUM(G62:G63)-G65-G64))*$B$47</f>
        <v>0</v>
      </c>
      <c r="H66" s="181">
        <f>AVERAGE(SUM(H62:H63),(SUM(H62:H63)-H65-H64))*$B$47</f>
        <v>0</v>
      </c>
      <c r="I66" s="181">
        <f>AVERAGE(SUM(I62:I63),(SUM(I62:I63)-I65-I64))*$B$47</f>
        <v>0</v>
      </c>
      <c r="J66" s="181">
        <f>AVERAGE(SUM(J62:J63),(SUM(J62:J63)-J65-J64))*$B$47</f>
        <v>0</v>
      </c>
      <c r="K66" s="181">
        <f t="shared" si="7"/>
        <v>0</v>
      </c>
      <c r="L66" s="109"/>
    </row>
    <row r="67" spans="1:12" ht="15" customHeight="1" thickBot="1">
      <c r="A67" s="135"/>
      <c r="B67" s="147"/>
      <c r="C67" s="147"/>
      <c r="D67" s="147"/>
      <c r="E67" s="147"/>
      <c r="F67" s="147"/>
      <c r="G67" s="147"/>
      <c r="H67" s="147"/>
      <c r="I67" s="147"/>
      <c r="J67" s="147"/>
      <c r="K67" s="147"/>
      <c r="L67" s="109"/>
    </row>
    <row r="68" spans="1:12" s="84" customFormat="1" ht="15" customHeight="1">
      <c r="A68" s="165" t="s">
        <v>436</v>
      </c>
      <c r="B68" s="172">
        <f>B61</f>
        <v>2020</v>
      </c>
      <c r="C68" s="172">
        <f t="shared" ref="C68:K68" si="8">C52</f>
        <v>2021</v>
      </c>
      <c r="D68" s="172">
        <f t="shared" si="8"/>
        <v>2022</v>
      </c>
      <c r="E68" s="172">
        <f t="shared" si="8"/>
        <v>2023</v>
      </c>
      <c r="F68" s="172">
        <f t="shared" si="8"/>
        <v>2024</v>
      </c>
      <c r="G68" s="172">
        <f t="shared" si="8"/>
        <v>2025</v>
      </c>
      <c r="H68" s="172">
        <f t="shared" si="8"/>
        <v>2026</v>
      </c>
      <c r="I68" s="172">
        <f t="shared" si="8"/>
        <v>2027</v>
      </c>
      <c r="J68" s="172">
        <f t="shared" si="8"/>
        <v>2028</v>
      </c>
      <c r="K68" s="172">
        <f t="shared" si="8"/>
        <v>2029</v>
      </c>
      <c r="L68" s="119"/>
    </row>
    <row r="69" spans="1:12" s="85" customFormat="1" ht="15" customHeight="1">
      <c r="A69" s="167" t="s">
        <v>154</v>
      </c>
      <c r="B69" s="148">
        <f>B59*$B$28</f>
        <v>0</v>
      </c>
      <c r="C69" s="149"/>
      <c r="D69" s="149">
        <v>3</v>
      </c>
      <c r="E69" s="149">
        <v>5</v>
      </c>
      <c r="F69" s="149">
        <v>8</v>
      </c>
      <c r="G69" s="149">
        <v>9</v>
      </c>
      <c r="H69" s="149">
        <v>8</v>
      </c>
      <c r="I69" s="149">
        <v>8</v>
      </c>
      <c r="J69" s="149">
        <v>7</v>
      </c>
      <c r="K69" s="149">
        <v>3</v>
      </c>
    </row>
    <row r="70" spans="1:12" s="86" customFormat="1" ht="15" customHeight="1">
      <c r="A70" s="167" t="s">
        <v>155</v>
      </c>
      <c r="B70" s="148">
        <f>SUM(B71:B76)</f>
        <v>0</v>
      </c>
      <c r="C70" s="148">
        <f t="shared" ref="C70" si="9">SUM(C71:C76)</f>
        <v>0</v>
      </c>
      <c r="D70" s="148"/>
      <c r="E70" s="149"/>
      <c r="F70" s="149"/>
      <c r="G70" s="149"/>
      <c r="H70" s="149"/>
      <c r="I70" s="149"/>
      <c r="J70" s="149"/>
      <c r="K70" s="149"/>
      <c r="L70" s="85"/>
    </row>
    <row r="71" spans="1:12" ht="15" customHeight="1" outlineLevel="1">
      <c r="A71" s="219" t="str">
        <f>A29</f>
        <v>Затраты на ремонт объекта, млн.руб. без НДС</v>
      </c>
      <c r="B71" s="150">
        <f t="shared" ref="B71:K71" si="10">-((1+B$56)*$B$28*$B$29)*B127</f>
        <v>0</v>
      </c>
      <c r="C71" s="150">
        <f t="shared" si="10"/>
        <v>0</v>
      </c>
      <c r="D71" s="150">
        <f t="shared" si="10"/>
        <v>0</v>
      </c>
      <c r="E71" s="150">
        <f t="shared" si="10"/>
        <v>0</v>
      </c>
      <c r="F71" s="150">
        <f t="shared" si="10"/>
        <v>0</v>
      </c>
      <c r="G71" s="150">
        <f t="shared" si="10"/>
        <v>0</v>
      </c>
      <c r="H71" s="150">
        <f t="shared" si="10"/>
        <v>0</v>
      </c>
      <c r="I71" s="150">
        <f t="shared" si="10"/>
        <v>0</v>
      </c>
      <c r="J71" s="150">
        <f t="shared" si="10"/>
        <v>0</v>
      </c>
      <c r="K71" s="150">
        <f t="shared" si="10"/>
        <v>0</v>
      </c>
      <c r="L71" s="109"/>
    </row>
    <row r="72" spans="1:12" ht="15" customHeight="1" outlineLevel="1">
      <c r="A72" s="219">
        <f>A32</f>
        <v>0</v>
      </c>
      <c r="B72" s="150">
        <f t="shared" ref="B72:K72" si="11">-IF(B$52&lt;=($B$27),0,$B$32*(1+B$56)*$B$28)</f>
        <v>0</v>
      </c>
      <c r="C72" s="150">
        <f t="shared" si="11"/>
        <v>0</v>
      </c>
      <c r="D72" s="150">
        <f t="shared" si="11"/>
        <v>0</v>
      </c>
      <c r="E72" s="150">
        <f t="shared" si="11"/>
        <v>0</v>
      </c>
      <c r="F72" s="150">
        <f t="shared" si="11"/>
        <v>0</v>
      </c>
      <c r="G72" s="150">
        <f t="shared" si="11"/>
        <v>0</v>
      </c>
      <c r="H72" s="150">
        <f t="shared" si="11"/>
        <v>0</v>
      </c>
      <c r="I72" s="150">
        <f t="shared" si="11"/>
        <v>0</v>
      </c>
      <c r="J72" s="150">
        <f t="shared" si="11"/>
        <v>0</v>
      </c>
      <c r="K72" s="150">
        <f t="shared" si="11"/>
        <v>0</v>
      </c>
      <c r="L72" s="109"/>
    </row>
    <row r="73" spans="1:12" ht="15" customHeight="1" outlineLevel="1">
      <c r="A73" s="173">
        <f>A33</f>
        <v>0</v>
      </c>
      <c r="B73" s="150">
        <f t="shared" ref="B73:K73" si="12">-IF(B$52&lt;=($B$27),0,$B$33*(1+B$56)*$B$28)</f>
        <v>0</v>
      </c>
      <c r="C73" s="150">
        <f t="shared" si="12"/>
        <v>0</v>
      </c>
      <c r="D73" s="150">
        <f t="shared" si="12"/>
        <v>0</v>
      </c>
      <c r="E73" s="150">
        <f t="shared" si="12"/>
        <v>0</v>
      </c>
      <c r="F73" s="150">
        <f t="shared" si="12"/>
        <v>0</v>
      </c>
      <c r="G73" s="150">
        <f t="shared" si="12"/>
        <v>0</v>
      </c>
      <c r="H73" s="150">
        <f t="shared" si="12"/>
        <v>0</v>
      </c>
      <c r="I73" s="150">
        <f t="shared" si="12"/>
        <v>0</v>
      </c>
      <c r="J73" s="150">
        <f t="shared" si="12"/>
        <v>0</v>
      </c>
      <c r="K73" s="150">
        <f t="shared" si="12"/>
        <v>0</v>
      </c>
      <c r="L73" s="109"/>
    </row>
    <row r="74" spans="1:12" ht="15" customHeight="1" outlineLevel="1">
      <c r="A74" s="219" t="str">
        <f>A34</f>
        <v>Прочие расходы, млн.руб. без НДС в месяц</v>
      </c>
      <c r="B74" s="150">
        <f t="shared" ref="B74:K74" si="13">-IF(B$52&lt;=($B$27),0,$B$34*(1+B$56)*$B$28)</f>
        <v>0</v>
      </c>
      <c r="C74" s="150">
        <f t="shared" si="13"/>
        <v>0</v>
      </c>
      <c r="D74" s="150">
        <f t="shared" si="13"/>
        <v>0</v>
      </c>
      <c r="E74" s="150">
        <f t="shared" si="13"/>
        <v>0</v>
      </c>
      <c r="F74" s="150">
        <f t="shared" si="13"/>
        <v>0</v>
      </c>
      <c r="G74" s="150">
        <f t="shared" si="13"/>
        <v>0</v>
      </c>
      <c r="H74" s="150">
        <f t="shared" si="13"/>
        <v>0</v>
      </c>
      <c r="I74" s="150">
        <f t="shared" si="13"/>
        <v>0</v>
      </c>
      <c r="J74" s="150">
        <f t="shared" si="13"/>
        <v>0</v>
      </c>
      <c r="K74" s="150">
        <f t="shared" si="13"/>
        <v>0</v>
      </c>
      <c r="L74" s="109"/>
    </row>
    <row r="75" spans="1:12" ht="15" customHeight="1" outlineLevel="1">
      <c r="A75" s="219">
        <f>A35</f>
        <v>0</v>
      </c>
      <c r="B75" s="150">
        <f t="shared" ref="B75:I75" si="14">-IF(B$52&lt;=($B$27),0,$B$35*(1+B$58)*$B$28*B123)</f>
        <v>0</v>
      </c>
      <c r="C75" s="150">
        <f t="shared" si="14"/>
        <v>0</v>
      </c>
      <c r="D75" s="150">
        <f t="shared" si="14"/>
        <v>0</v>
      </c>
      <c r="E75" s="150">
        <f t="shared" si="14"/>
        <v>0</v>
      </c>
      <c r="F75" s="150">
        <f t="shared" si="14"/>
        <v>0</v>
      </c>
      <c r="G75" s="150">
        <f t="shared" si="14"/>
        <v>0</v>
      </c>
      <c r="H75" s="150">
        <f t="shared" si="14"/>
        <v>0</v>
      </c>
      <c r="I75" s="150">
        <f t="shared" si="14"/>
        <v>0</v>
      </c>
      <c r="J75" s="150">
        <f t="shared" ref="J75:K75" si="15">-IF(J$52&lt;=($B$27),0,$B$35*(1+J$58)*$B$28)</f>
        <v>0</v>
      </c>
      <c r="K75" s="150">
        <f t="shared" si="15"/>
        <v>0</v>
      </c>
      <c r="L75" s="109"/>
    </row>
    <row r="76" spans="1:12" ht="30" customHeight="1">
      <c r="A76" s="203" t="s">
        <v>156</v>
      </c>
      <c r="B76" s="150">
        <f>IF(AND(B52&lt;=($B$52+$B$26),B52&gt;1),(-($B$24+$B$25)*$B$28-($B$24+$B$25)*$B$28-SUM($B$78:B78))/2*$B$43,0)</f>
        <v>0</v>
      </c>
      <c r="C76" s="150">
        <f>IF(AND(C52&lt;=($B$21+$B$26),C52&gt;$B$21,C52&gt;=$G$52),(-($B$24+$B$25)*$B$28-($B$24+$B$25)*$B$28-SUM($B$78:C78))/2*$G$43,IF(AND(C52&lt;=($B$21+$B$26),C52&gt;$B$21),(-($B$24+$B$25)*$B$28-($B$24+$B$25)*$B$28-SUM($B$78:C78))/2*C43,0))</f>
        <v>0</v>
      </c>
      <c r="D76" s="151">
        <f>IF(AND(D52&lt;=($B$21+$B$26),D52&gt;$B$21,D52&gt;=$G$52),(-($B$24+$B$25)*$B$28-($B$24+$B$25)*$B$28-SUM($B$78:D78))/2*$G$43,IF(AND(D52&lt;=($B$21+$B$26),D52&gt;$B$21),(-($B$24+$B$25)*$B$28-($B$24+$B$25)*$B$28-SUM($B$78:D78))/2*D43,0))</f>
        <v>0</v>
      </c>
      <c r="E76" s="151">
        <f>IF(AND(E52&lt;=($B$21+$B$26),E52&gt;$B$21,E52&gt;=$G$52),(-($B$24+$B$25)*$B$28-($B$24+$B$25)*$B$28-SUM($B$78:E78))/2*$G$43,IF(AND(E52&lt;=($B$21+$B$26),E52&gt;$B$21),(-($B$24+$B$25)*$B$28-($B$24+$B$25)*$B$28-SUM($B$78:E78))/2*E43,0))</f>
        <v>0</v>
      </c>
      <c r="F76" s="151">
        <f>IF(AND(F52&lt;=($B$21+$B$26),F52&gt;$B$21,F52&gt;=$G$52),(-($B$24+$B$25)*$B$28-($B$24+$B$25)*$B$28-SUM($B$78:F78))/2*$G$43,IF(AND(F52&lt;=($B$21+$B$26),F52&gt;$B$21),(-($B$24+$B$25)*$B$28-($B$24+$B$25)*$B$28-SUM($B$78:F78))/2*F43,0))</f>
        <v>0</v>
      </c>
      <c r="G76" s="151">
        <f>IF(AND(G52&lt;=($B$21+$B$26),G52&gt;$B$21,G52&gt;=$G$52),(-($B$24+$B$25)*$B$28-($B$24+$B$25)*$B$28-SUM($B$78:G78))/2*$G$43,IF(AND(G52&lt;=($B$21+$B$26),G52&gt;$B$21),(-($B$24+$B$25)*$B$28-($B$24+$B$25)*$B$28-SUM($B$78:G78))/2*G43,0))</f>
        <v>0</v>
      </c>
      <c r="H76" s="151">
        <f>IF(AND(H52&lt;=($B$21+$B$26),H52&gt;$B$21,H52&gt;=$G$52),(-($B$24+$B$25)*$B$28-($B$24+$B$25)*$B$28-SUM($B$78:H78))/2*$G$43,IF(AND(H52&lt;=($B$21+$B$26),H52&gt;$B$21),(-($B$24+$B$25)*$B$28-($B$24+$B$25)*$B$28-SUM($B$78:H78))/2*H43,0))</f>
        <v>0</v>
      </c>
      <c r="I76" s="151">
        <f>IF(AND(I52&lt;=($B$21+$B$26),I52&gt;$B$21,I52&gt;=$G$52),(-($B$24+$B$25)*$B$28-($B$24+$B$25)*$B$28-SUM($B$78:I78))/2*$G$43,IF(AND(I52&lt;=($B$21+$B$26),I52&gt;$B$21),(-($B$24+$B$25)*$B$28-($B$24+$B$25)*$B$28-SUM($B$78:I78))/2*I43,0))</f>
        <v>0</v>
      </c>
      <c r="J76" s="151">
        <f>IF(AND(J52&lt;=($B$21+$B$26),J52&gt;$B$21,J52&gt;=$G$52),(-($B$24+$B$25)*$B$28-($B$24+$B$25)*$B$28-SUM($B$78:J78))/2*$G$43,IF(AND(J52&lt;=($B$21+$B$26),J52&gt;$B$21),(-($B$24+$B$25)*$B$28-($B$24+$B$25)*$B$28-SUM($B$78:J78))/2*J43,0))</f>
        <v>0</v>
      </c>
      <c r="K76" s="151">
        <f>IF(AND(K52&lt;=($B$21+$B$26),K52&gt;$B$21,K52&gt;=$G$52),(-($B$24+$B$25)*$B$28-($B$24+$B$25)*$B$28-SUM($B$78:K78))/2*$G$43,IF(AND(K52&lt;=($B$21+$B$26),K52&gt;$B$21),(-($B$24+$B$25)*$B$28-($B$24+$B$25)*$B$28-SUM($B$78:K78))/2*K43,0))</f>
        <v>0</v>
      </c>
      <c r="L76" s="109"/>
    </row>
    <row r="77" spans="1:12" s="85" customFormat="1" ht="15" customHeight="1">
      <c r="A77" s="169" t="s">
        <v>437</v>
      </c>
      <c r="B77" s="148">
        <f t="shared" ref="B77:K77" si="16">B69+B70</f>
        <v>0</v>
      </c>
      <c r="C77" s="152">
        <f>C69+C70</f>
        <v>0</v>
      </c>
      <c r="D77" s="149">
        <f>D69+D70</f>
        <v>3</v>
      </c>
      <c r="E77" s="149">
        <f t="shared" si="16"/>
        <v>5</v>
      </c>
      <c r="F77" s="149">
        <f t="shared" si="16"/>
        <v>8</v>
      </c>
      <c r="G77" s="149">
        <f t="shared" si="16"/>
        <v>9</v>
      </c>
      <c r="H77" s="149">
        <f t="shared" si="16"/>
        <v>8</v>
      </c>
      <c r="I77" s="149">
        <f t="shared" si="16"/>
        <v>8</v>
      </c>
      <c r="J77" s="149">
        <f t="shared" si="16"/>
        <v>7</v>
      </c>
      <c r="K77" s="149">
        <f t="shared" si="16"/>
        <v>3</v>
      </c>
    </row>
    <row r="78" spans="1:12" ht="15" customHeight="1">
      <c r="A78" s="174" t="s">
        <v>157</v>
      </c>
      <c r="B78" s="150">
        <f t="shared" ref="B78:C78" si="17">-IF(AND(B52&lt;=($B$27+$B$26),B52&gt;$B$27),($B$24+$B$25)*$B$28/$B$26,0)</f>
        <v>0</v>
      </c>
      <c r="C78" s="153">
        <f t="shared" si="17"/>
        <v>0</v>
      </c>
      <c r="D78" s="151">
        <f>-C92/2</f>
        <v>2.0994999999999999</v>
      </c>
      <c r="E78" s="153">
        <f>-(C92/2+D92/2)</f>
        <v>6.3739999999999997</v>
      </c>
      <c r="F78" s="153">
        <f>-(D92/2+E92/2)</f>
        <v>6.5235000000000003</v>
      </c>
      <c r="G78" s="153">
        <f>-E92/2</f>
        <v>2.2490000000000001</v>
      </c>
      <c r="H78" s="153">
        <f>-F92/2</f>
        <v>6.3120000000000003</v>
      </c>
      <c r="I78" s="153">
        <f>-G92/2</f>
        <v>2.3935</v>
      </c>
      <c r="J78" s="153">
        <f>-H92/2</f>
        <v>0</v>
      </c>
      <c r="K78" s="153">
        <f t="shared" ref="K78" si="18">-I92/2</f>
        <v>0</v>
      </c>
      <c r="L78" s="109"/>
    </row>
    <row r="79" spans="1:12" s="85" customFormat="1" ht="15" customHeight="1">
      <c r="A79" s="169" t="s">
        <v>438</v>
      </c>
      <c r="B79" s="148">
        <f>B77+B78</f>
        <v>0</v>
      </c>
      <c r="C79" s="152">
        <f>C77+C78</f>
        <v>0</v>
      </c>
      <c r="D79" s="149">
        <f t="shared" ref="D79:K79" si="19">D77+D78</f>
        <v>5.0994999999999999</v>
      </c>
      <c r="E79" s="152">
        <f t="shared" si="19"/>
        <v>11.373999999999999</v>
      </c>
      <c r="F79" s="152">
        <f>F77+F78</f>
        <v>14.5235</v>
      </c>
      <c r="G79" s="152">
        <f t="shared" si="19"/>
        <v>11.249000000000001</v>
      </c>
      <c r="H79" s="152">
        <f t="shared" si="19"/>
        <v>14.312000000000001</v>
      </c>
      <c r="I79" s="152">
        <f>I77+I78</f>
        <v>10.3935</v>
      </c>
      <c r="J79" s="152">
        <f t="shared" si="19"/>
        <v>7</v>
      </c>
      <c r="K79" s="152">
        <f t="shared" si="19"/>
        <v>3</v>
      </c>
    </row>
    <row r="80" spans="1:12" ht="15" customHeight="1">
      <c r="A80" s="219" t="s">
        <v>158</v>
      </c>
      <c r="B80" s="154">
        <f>-B66</f>
        <v>0</v>
      </c>
      <c r="C80" s="155">
        <f t="shared" ref="C80:K80" si="20">-C66</f>
        <v>0</v>
      </c>
      <c r="D80" s="154">
        <f t="shared" si="20"/>
        <v>0</v>
      </c>
      <c r="E80" s="154">
        <f t="shared" si="20"/>
        <v>0</v>
      </c>
      <c r="F80" s="154">
        <f t="shared" si="20"/>
        <v>0</v>
      </c>
      <c r="G80" s="154">
        <f t="shared" si="20"/>
        <v>0</v>
      </c>
      <c r="H80" s="154">
        <f t="shared" si="20"/>
        <v>0</v>
      </c>
      <c r="I80" s="154">
        <f t="shared" si="20"/>
        <v>0</v>
      </c>
      <c r="J80" s="154">
        <f t="shared" si="20"/>
        <v>0</v>
      </c>
      <c r="K80" s="154">
        <f t="shared" si="20"/>
        <v>0</v>
      </c>
      <c r="L80" s="109"/>
    </row>
    <row r="81" spans="1:12" s="85" customFormat="1" ht="15" customHeight="1">
      <c r="A81" s="169" t="s">
        <v>159</v>
      </c>
      <c r="B81" s="148">
        <f>B79+B80</f>
        <v>0</v>
      </c>
      <c r="C81" s="152">
        <f t="shared" ref="C81:K81" si="21">C79+C80</f>
        <v>0</v>
      </c>
      <c r="D81" s="152">
        <f>D79+D80</f>
        <v>5.0994999999999999</v>
      </c>
      <c r="E81" s="152">
        <f>E79+E80</f>
        <v>11.373999999999999</v>
      </c>
      <c r="F81" s="152">
        <f t="shared" si="21"/>
        <v>14.5235</v>
      </c>
      <c r="G81" s="152">
        <f t="shared" si="21"/>
        <v>11.249000000000001</v>
      </c>
      <c r="H81" s="152">
        <f t="shared" si="21"/>
        <v>14.312000000000001</v>
      </c>
      <c r="I81" s="152">
        <f t="shared" si="21"/>
        <v>10.3935</v>
      </c>
      <c r="J81" s="152">
        <f t="shared" si="21"/>
        <v>7</v>
      </c>
      <c r="K81" s="152">
        <f t="shared" si="21"/>
        <v>3</v>
      </c>
    </row>
    <row r="82" spans="1:12" ht="15" customHeight="1">
      <c r="A82" s="174" t="s">
        <v>160</v>
      </c>
      <c r="B82" s="150">
        <f>-B81*$B$44</f>
        <v>0</v>
      </c>
      <c r="C82" s="153">
        <f>-C81*$B$44</f>
        <v>0</v>
      </c>
      <c r="D82" s="153">
        <f>-D81*$B$44</f>
        <v>-1.0199</v>
      </c>
      <c r="E82" s="153">
        <f>-E81*$B$44</f>
        <v>-2.2747999999999999</v>
      </c>
      <c r="F82" s="153">
        <f t="shared" ref="F82:K82" si="22">-F81*$B$44</f>
        <v>-2.9047000000000001</v>
      </c>
      <c r="G82" s="153">
        <f t="shared" si="22"/>
        <v>-2.2498</v>
      </c>
      <c r="H82" s="153">
        <f t="shared" si="22"/>
        <v>-2.8624000000000005</v>
      </c>
      <c r="I82" s="153">
        <f t="shared" si="22"/>
        <v>-2.0787</v>
      </c>
      <c r="J82" s="153">
        <f t="shared" si="22"/>
        <v>-1.4000000000000001</v>
      </c>
      <c r="K82" s="153">
        <f t="shared" si="22"/>
        <v>-0.60000000000000009</v>
      </c>
      <c r="L82" s="109"/>
    </row>
    <row r="83" spans="1:12" ht="15" customHeight="1" thickBot="1">
      <c r="A83" s="175" t="s">
        <v>161</v>
      </c>
      <c r="B83" s="176">
        <f>B81+B82</f>
        <v>0</v>
      </c>
      <c r="C83" s="177">
        <f t="shared" ref="C83:K83" si="23">C81+C82</f>
        <v>0</v>
      </c>
      <c r="D83" s="177">
        <f t="shared" si="23"/>
        <v>4.0796000000000001</v>
      </c>
      <c r="E83" s="177">
        <f t="shared" si="23"/>
        <v>9.0991999999999997</v>
      </c>
      <c r="F83" s="177">
        <f t="shared" si="23"/>
        <v>11.6188</v>
      </c>
      <c r="G83" s="177">
        <f t="shared" si="23"/>
        <v>8.9992000000000001</v>
      </c>
      <c r="H83" s="177">
        <f t="shared" si="23"/>
        <v>11.4496</v>
      </c>
      <c r="I83" s="177">
        <f t="shared" si="23"/>
        <v>8.3148</v>
      </c>
      <c r="J83" s="177">
        <f t="shared" si="23"/>
        <v>5.6</v>
      </c>
      <c r="K83" s="177">
        <f t="shared" si="23"/>
        <v>2.4</v>
      </c>
      <c r="L83" s="109"/>
    </row>
    <row r="84" spans="1:12" ht="15" customHeight="1" thickBot="1">
      <c r="A84" s="135"/>
      <c r="B84" s="156">
        <f>IF(B92=0,0,1)</f>
        <v>0</v>
      </c>
      <c r="C84" s="157">
        <f t="shared" ref="C84:K84" si="24">IF(C52&lt;$B$20,0, IF(B84=0,1,B84*(1+C54)))</f>
        <v>0</v>
      </c>
      <c r="D84" s="157">
        <f t="shared" si="24"/>
        <v>0</v>
      </c>
      <c r="E84" s="157">
        <f t="shared" si="24"/>
        <v>0</v>
      </c>
      <c r="F84" s="157">
        <f t="shared" si="24"/>
        <v>0</v>
      </c>
      <c r="G84" s="157">
        <f t="shared" si="24"/>
        <v>0</v>
      </c>
      <c r="H84" s="157">
        <f t="shared" si="24"/>
        <v>0</v>
      </c>
      <c r="I84" s="157">
        <f t="shared" si="24"/>
        <v>0</v>
      </c>
      <c r="J84" s="157">
        <f t="shared" si="24"/>
        <v>0</v>
      </c>
      <c r="K84" s="157">
        <f t="shared" si="24"/>
        <v>0</v>
      </c>
      <c r="L84" s="109"/>
    </row>
    <row r="85" spans="1:12" s="86" customFormat="1" ht="15" customHeight="1">
      <c r="A85" s="165" t="s">
        <v>439</v>
      </c>
      <c r="B85" s="166">
        <f t="shared" ref="B85:K85" si="25">B53</f>
        <v>1</v>
      </c>
      <c r="C85" s="166">
        <f t="shared" si="25"/>
        <v>2</v>
      </c>
      <c r="D85" s="166">
        <f t="shared" si="25"/>
        <v>3</v>
      </c>
      <c r="E85" s="166">
        <f t="shared" si="25"/>
        <v>4</v>
      </c>
      <c r="F85" s="166">
        <f t="shared" si="25"/>
        <v>5</v>
      </c>
      <c r="G85" s="166">
        <f t="shared" si="25"/>
        <v>6</v>
      </c>
      <c r="H85" s="166">
        <f t="shared" si="25"/>
        <v>7</v>
      </c>
      <c r="I85" s="166">
        <f t="shared" si="25"/>
        <v>8</v>
      </c>
      <c r="J85" s="166">
        <f t="shared" si="25"/>
        <v>9</v>
      </c>
      <c r="K85" s="166">
        <f t="shared" si="25"/>
        <v>10</v>
      </c>
      <c r="L85" s="85"/>
    </row>
    <row r="86" spans="1:12" s="85" customFormat="1" ht="15" customHeight="1">
      <c r="A86" s="167" t="s">
        <v>438</v>
      </c>
      <c r="B86" s="158">
        <f>B79</f>
        <v>0</v>
      </c>
      <c r="C86" s="159">
        <f>C79</f>
        <v>0</v>
      </c>
      <c r="D86" s="160">
        <f>D79</f>
        <v>5.0994999999999999</v>
      </c>
      <c r="E86" s="159">
        <f t="shared" ref="E86:K86" si="26">E79</f>
        <v>11.373999999999999</v>
      </c>
      <c r="F86" s="159">
        <f t="shared" si="26"/>
        <v>14.5235</v>
      </c>
      <c r="G86" s="159">
        <f t="shared" si="26"/>
        <v>11.249000000000001</v>
      </c>
      <c r="H86" s="159">
        <f t="shared" si="26"/>
        <v>14.312000000000001</v>
      </c>
      <c r="I86" s="159">
        <f t="shared" si="26"/>
        <v>10.3935</v>
      </c>
      <c r="J86" s="159">
        <f t="shared" si="26"/>
        <v>7</v>
      </c>
      <c r="K86" s="159">
        <f t="shared" si="26"/>
        <v>3</v>
      </c>
    </row>
    <row r="87" spans="1:12" ht="15" customHeight="1">
      <c r="A87" s="219" t="s">
        <v>157</v>
      </c>
      <c r="B87" s="154">
        <f>-B78</f>
        <v>0</v>
      </c>
      <c r="C87" s="155">
        <f>-C78</f>
        <v>0</v>
      </c>
      <c r="D87" s="155">
        <f>-D78</f>
        <v>-2.0994999999999999</v>
      </c>
      <c r="E87" s="155">
        <f t="shared" ref="E87:K87" si="27">-E78</f>
        <v>-6.3739999999999997</v>
      </c>
      <c r="F87" s="155">
        <f t="shared" si="27"/>
        <v>-6.5235000000000003</v>
      </c>
      <c r="G87" s="155">
        <f t="shared" si="27"/>
        <v>-2.2490000000000001</v>
      </c>
      <c r="H87" s="155">
        <f t="shared" si="27"/>
        <v>-6.3120000000000003</v>
      </c>
      <c r="I87" s="155">
        <f t="shared" si="27"/>
        <v>-2.3935</v>
      </c>
      <c r="J87" s="155">
        <f t="shared" si="27"/>
        <v>0</v>
      </c>
      <c r="K87" s="155">
        <f t="shared" si="27"/>
        <v>0</v>
      </c>
      <c r="L87" s="109"/>
    </row>
    <row r="88" spans="1:12" ht="15" customHeight="1">
      <c r="A88" s="219" t="s">
        <v>158</v>
      </c>
      <c r="B88" s="154">
        <f>B80</f>
        <v>0</v>
      </c>
      <c r="C88" s="155">
        <f t="shared" ref="C88:K88" si="28">C80</f>
        <v>0</v>
      </c>
      <c r="D88" s="155">
        <f t="shared" si="28"/>
        <v>0</v>
      </c>
      <c r="E88" s="155">
        <f t="shared" si="28"/>
        <v>0</v>
      </c>
      <c r="F88" s="155">
        <f t="shared" si="28"/>
        <v>0</v>
      </c>
      <c r="G88" s="155">
        <f t="shared" si="28"/>
        <v>0</v>
      </c>
      <c r="H88" s="155">
        <f t="shared" si="28"/>
        <v>0</v>
      </c>
      <c r="I88" s="155">
        <f t="shared" si="28"/>
        <v>0</v>
      </c>
      <c r="J88" s="155">
        <f t="shared" si="28"/>
        <v>0</v>
      </c>
      <c r="K88" s="155">
        <f t="shared" si="28"/>
        <v>0</v>
      </c>
      <c r="L88" s="109"/>
    </row>
    <row r="89" spans="1:12" ht="15" customHeight="1">
      <c r="A89" s="219" t="s">
        <v>160</v>
      </c>
      <c r="B89" s="150">
        <f>IF(SUM($B$82:B82)+SUM($A$89:A89)&gt;0,0,SUM($B$82:B82)-SUM($A$89:A89))</f>
        <v>0</v>
      </c>
      <c r="C89" s="153">
        <f>IF(SUM($B$82:C82)+SUM($A$89:B89)&gt;0,0,SUM($B$82:C82)-SUM($A$89:B89))</f>
        <v>0</v>
      </c>
      <c r="D89" s="153">
        <f>IF(SUM($B$82:D82)+SUM($A$89:C89)&gt;0,0,SUM($B$82:D82)-SUM($A$89:C89))</f>
        <v>-1.0199</v>
      </c>
      <c r="E89" s="153">
        <f>IF(SUM($B$82:E82)+SUM($A$89:D89)&gt;0,0,SUM($B$82:E82)-SUM($A$89:D89))</f>
        <v>-2.2747999999999999</v>
      </c>
      <c r="F89" s="153">
        <f>IF(SUM($B$82:F82)+SUM($A$89:E89)&gt;0,0,SUM($B$82:F82)-SUM($A$89:E89))</f>
        <v>-2.9047000000000001</v>
      </c>
      <c r="G89" s="153">
        <f>IF(SUM($B$82:G82)+SUM($A$89:F89)&gt;0,0,SUM($B$82:G82)-SUM($A$89:F89))</f>
        <v>-2.2497999999999996</v>
      </c>
      <c r="H89" s="153">
        <f>IF(SUM($B$82:H82)+SUM($A$89:G89)&gt;0,0,SUM($B$82:H82)-SUM($A$89:G89))</f>
        <v>-2.8624000000000009</v>
      </c>
      <c r="I89" s="153">
        <f>IF(SUM($B$82:I82)+SUM($A$89:H89)&gt;0,0,SUM($B$82:I82)-SUM($A$89:H89))</f>
        <v>-2.0786999999999995</v>
      </c>
      <c r="J89" s="153">
        <f>IF(SUM($B$82:J82)+SUM($A$89:I89)&gt;0,0,SUM($B$82:J82)-SUM($A$89:I89))</f>
        <v>-1.4000000000000004</v>
      </c>
      <c r="K89" s="153">
        <f>IF(SUM($B$82:K82)+SUM($A$89:J89)&gt;0,0,SUM($B$82:K82)-SUM($A$89:J89))</f>
        <v>-0.59999999999999964</v>
      </c>
      <c r="L89" s="109"/>
    </row>
    <row r="90" spans="1:12" ht="15" customHeight="1">
      <c r="A90" s="219" t="s">
        <v>162</v>
      </c>
      <c r="B90" s="153"/>
      <c r="C90" s="153"/>
      <c r="D90" s="153"/>
      <c r="E90" s="153"/>
      <c r="F90" s="153"/>
      <c r="G90" s="153"/>
      <c r="H90" s="153"/>
      <c r="I90" s="153"/>
      <c r="J90" s="153"/>
      <c r="K90" s="153"/>
      <c r="L90" s="109"/>
    </row>
    <row r="91" spans="1:12" ht="15" customHeight="1">
      <c r="A91" s="219" t="s">
        <v>163</v>
      </c>
      <c r="B91" s="150"/>
      <c r="C91" s="153">
        <f t="shared" ref="C91:K91" si="29">IF(AND(C52&lt;=($B$52+$B$26),C52&gt;1),-(C69-B69)*$B$49,0)</f>
        <v>0</v>
      </c>
      <c r="D91" s="153">
        <f t="shared" si="29"/>
        <v>0</v>
      </c>
      <c r="E91" s="153">
        <f t="shared" si="29"/>
        <v>0</v>
      </c>
      <c r="F91" s="153">
        <f t="shared" si="29"/>
        <v>0</v>
      </c>
      <c r="G91" s="153">
        <f t="shared" si="29"/>
        <v>0</v>
      </c>
      <c r="H91" s="153">
        <f t="shared" si="29"/>
        <v>0</v>
      </c>
      <c r="I91" s="153">
        <f t="shared" si="29"/>
        <v>0</v>
      </c>
      <c r="J91" s="153">
        <f t="shared" si="29"/>
        <v>0</v>
      </c>
      <c r="K91" s="153">
        <f t="shared" si="29"/>
        <v>0</v>
      </c>
      <c r="L91" s="109"/>
    </row>
    <row r="92" spans="1:12" s="93" customFormat="1" ht="15" customHeight="1">
      <c r="A92" s="168" t="s">
        <v>164</v>
      </c>
      <c r="B92" s="161"/>
      <c r="C92" s="161">
        <v>-4.1989999999999998</v>
      </c>
      <c r="D92" s="161">
        <v>-8.5489999999999995</v>
      </c>
      <c r="E92" s="161">
        <v>-4.4980000000000002</v>
      </c>
      <c r="F92" s="161">
        <v>-12.624000000000001</v>
      </c>
      <c r="G92" s="161">
        <v>-4.7869999999999999</v>
      </c>
      <c r="H92" s="161"/>
      <c r="I92" s="161"/>
      <c r="J92" s="161"/>
      <c r="K92" s="161"/>
      <c r="L92" s="120"/>
    </row>
    <row r="93" spans="1:12" ht="15" customHeight="1">
      <c r="A93" s="219" t="s">
        <v>165</v>
      </c>
      <c r="B93" s="150">
        <f t="shared" ref="B93:K93" si="30">B63-B65-B64</f>
        <v>0</v>
      </c>
      <c r="C93" s="153">
        <f t="shared" si="30"/>
        <v>0</v>
      </c>
      <c r="D93" s="153">
        <f t="shared" si="30"/>
        <v>0</v>
      </c>
      <c r="E93" s="153">
        <f t="shared" si="30"/>
        <v>0</v>
      </c>
      <c r="F93" s="153">
        <f t="shared" si="30"/>
        <v>0</v>
      </c>
      <c r="G93" s="153">
        <f t="shared" si="30"/>
        <v>0</v>
      </c>
      <c r="H93" s="153">
        <f t="shared" si="30"/>
        <v>0</v>
      </c>
      <c r="I93" s="153">
        <f t="shared" si="30"/>
        <v>0</v>
      </c>
      <c r="J93" s="153">
        <f t="shared" si="30"/>
        <v>0</v>
      </c>
      <c r="K93" s="153">
        <f t="shared" si="30"/>
        <v>0</v>
      </c>
      <c r="L93" s="109"/>
    </row>
    <row r="94" spans="1:12" s="85" customFormat="1" ht="15" customHeight="1">
      <c r="A94" s="169" t="s">
        <v>166</v>
      </c>
      <c r="B94" s="148">
        <f t="shared" ref="B94:I94" si="31">SUM(B86:B93)</f>
        <v>0</v>
      </c>
      <c r="C94" s="152">
        <f>SUM(C86:C93)</f>
        <v>-4.1989999999999998</v>
      </c>
      <c r="D94" s="152">
        <f>SUM(D86:D93)</f>
        <v>-6.5688999999999993</v>
      </c>
      <c r="E94" s="152">
        <f t="shared" si="31"/>
        <v>-1.772800000000001</v>
      </c>
      <c r="F94" s="152">
        <f>SUM(F86:F93)</f>
        <v>-7.5287000000000006</v>
      </c>
      <c r="G94" s="152">
        <f t="shared" si="31"/>
        <v>1.9632000000000005</v>
      </c>
      <c r="H94" s="152">
        <f t="shared" si="31"/>
        <v>5.1375999999999991</v>
      </c>
      <c r="I94" s="152">
        <f t="shared" si="31"/>
        <v>5.9213000000000005</v>
      </c>
      <c r="J94" s="152">
        <f t="shared" ref="J94:K94" si="32">SUM(J86:J93)</f>
        <v>5.6</v>
      </c>
      <c r="K94" s="152">
        <f t="shared" si="32"/>
        <v>2.4000000000000004</v>
      </c>
    </row>
    <row r="95" spans="1:12" s="85" customFormat="1" ht="15" customHeight="1">
      <c r="A95" s="169" t="s">
        <v>440</v>
      </c>
      <c r="B95" s="148">
        <f>SUM($B$94:B94)</f>
        <v>0</v>
      </c>
      <c r="C95" s="149">
        <f>SUM($B$94:C94)</f>
        <v>-4.1989999999999998</v>
      </c>
      <c r="D95" s="152">
        <f>SUM($B$94:D94)</f>
        <v>-10.767899999999999</v>
      </c>
      <c r="E95" s="152">
        <f>SUM($B$94:E94)</f>
        <v>-12.540700000000001</v>
      </c>
      <c r="F95" s="152">
        <f>SUM($B$94:F94)</f>
        <v>-20.069400000000002</v>
      </c>
      <c r="G95" s="152">
        <f>SUM($B$94:G94)</f>
        <v>-18.106200000000001</v>
      </c>
      <c r="H95" s="152">
        <f>SUM($B$94:H94)</f>
        <v>-12.968600000000002</v>
      </c>
      <c r="I95" s="152">
        <f>SUM($B$94:I94)</f>
        <v>-7.0473000000000017</v>
      </c>
      <c r="J95" s="152">
        <f>SUM($B$94:J94)</f>
        <v>-1.447300000000002</v>
      </c>
      <c r="K95" s="152">
        <f>SUM($B$94:K94)</f>
        <v>0.95269999999999833</v>
      </c>
    </row>
    <row r="96" spans="1:12" ht="15" customHeight="1">
      <c r="A96" s="219" t="s">
        <v>167</v>
      </c>
      <c r="B96" s="162">
        <f>IF(B84=0,1,1/B84)</f>
        <v>1</v>
      </c>
      <c r="C96" s="162">
        <f t="shared" ref="C96:H96" si="33">IF(C84=0,1,1/C84)</f>
        <v>1</v>
      </c>
      <c r="D96" s="208">
        <f t="shared" si="33"/>
        <v>1</v>
      </c>
      <c r="E96" s="208">
        <f t="shared" si="33"/>
        <v>1</v>
      </c>
      <c r="F96" s="208">
        <f t="shared" si="33"/>
        <v>1</v>
      </c>
      <c r="G96" s="208">
        <f t="shared" si="33"/>
        <v>1</v>
      </c>
      <c r="H96" s="208">
        <f t="shared" si="33"/>
        <v>1</v>
      </c>
      <c r="I96" s="208">
        <f t="shared" ref="I96:J96" si="34">IF(I84=0,1,1/I84)</f>
        <v>1</v>
      </c>
      <c r="J96" s="208">
        <f t="shared" si="34"/>
        <v>1</v>
      </c>
      <c r="K96" s="208">
        <f t="shared" ref="K96" si="35">IF(K84=0,1,1/K84)</f>
        <v>1</v>
      </c>
      <c r="L96" s="109"/>
    </row>
    <row r="97" spans="1:12" s="85" customFormat="1" ht="15" customHeight="1">
      <c r="A97" s="167" t="s">
        <v>441</v>
      </c>
      <c r="B97" s="148">
        <f>B94*B96</f>
        <v>0</v>
      </c>
      <c r="C97" s="149">
        <f>C94*C96</f>
        <v>-4.1989999999999998</v>
      </c>
      <c r="D97" s="152">
        <f>D94*D96</f>
        <v>-6.5688999999999993</v>
      </c>
      <c r="E97" s="152">
        <f t="shared" ref="E97:H97" si="36">E94*E96</f>
        <v>-1.772800000000001</v>
      </c>
      <c r="F97" s="152">
        <f t="shared" si="36"/>
        <v>-7.5287000000000006</v>
      </c>
      <c r="G97" s="152">
        <f t="shared" si="36"/>
        <v>1.9632000000000005</v>
      </c>
      <c r="H97" s="152">
        <f t="shared" si="36"/>
        <v>5.1375999999999991</v>
      </c>
      <c r="I97" s="152">
        <f t="shared" ref="I97:J97" si="37">I94*I96</f>
        <v>5.9213000000000005</v>
      </c>
      <c r="J97" s="152">
        <f t="shared" si="37"/>
        <v>5.6</v>
      </c>
      <c r="K97" s="152">
        <f t="shared" ref="K97" si="38">K94*K96</f>
        <v>2.4000000000000004</v>
      </c>
    </row>
    <row r="98" spans="1:12" s="85" customFormat="1" ht="15" customHeight="1">
      <c r="A98" s="167" t="s">
        <v>442</v>
      </c>
      <c r="B98" s="148">
        <f>SUM($B$97:B97)</f>
        <v>0</v>
      </c>
      <c r="C98" s="149">
        <f>SUM($B$97:C97)</f>
        <v>-4.1989999999999998</v>
      </c>
      <c r="D98" s="152">
        <f>SUM($B$97:D97)</f>
        <v>-10.767899999999999</v>
      </c>
      <c r="E98" s="152">
        <f>SUM($B$97:E97)</f>
        <v>-12.540700000000001</v>
      </c>
      <c r="F98" s="152">
        <f>SUM($B$97:F97)</f>
        <v>-20.069400000000002</v>
      </c>
      <c r="G98" s="152">
        <f>SUM($B$97:G97)</f>
        <v>-18.106200000000001</v>
      </c>
      <c r="H98" s="152">
        <f>SUM($B$97:H97)</f>
        <v>-12.968600000000002</v>
      </c>
      <c r="I98" s="152">
        <f>SUM($B$97:I97)</f>
        <v>-7.0473000000000017</v>
      </c>
      <c r="J98" s="152">
        <f>SUM($B$97:J97)</f>
        <v>-1.447300000000002</v>
      </c>
      <c r="K98" s="152">
        <f>SUM($B$97:K97)</f>
        <v>0.95269999999999833</v>
      </c>
    </row>
    <row r="99" spans="1:12" s="85" customFormat="1" ht="15" customHeight="1">
      <c r="A99" s="167" t="s">
        <v>443</v>
      </c>
      <c r="B99" s="163"/>
      <c r="C99" s="163">
        <f>IF((ISERR(IRR($B$94:C94))),0,IF(IRR($B$94:C94)&lt;0,0,IRR($B$94:C94)))</f>
        <v>0</v>
      </c>
      <c r="D99" s="163">
        <f>IF((ISERR(IRR($B$94:D94))),0,IF(IRR($B$94:D94)&lt;0,0,IRR($B$94:D94)))</f>
        <v>0</v>
      </c>
      <c r="E99" s="163">
        <f>IF((ISERR(IRR($B$94:E94))),0,IF(IRR($B$94:E94)&lt;0,0,IRR($B$94:E94)))</f>
        <v>0</v>
      </c>
      <c r="F99" s="163">
        <f>IF((ISERR(IRR($B$94:F94))),0,IF(IRR($B$94:F94)&lt;0,0,IRR($B$94:F94)))</f>
        <v>0</v>
      </c>
      <c r="G99" s="163">
        <f>IF((ISERR(IRR($B$94:G94))),0,IF(IRR($B$94:G94)&lt;0,0,IRR($B$94:G94)))</f>
        <v>0</v>
      </c>
      <c r="H99" s="163">
        <f>IF((ISERR(IRR($B$94:H94))),0,IF(IRR($B$94:H94)&lt;0,0,IRR($B$94:H94)))</f>
        <v>0</v>
      </c>
      <c r="I99" s="163">
        <f>IF((ISERR(IRR($B$94:I94))),0,IF(IRR($B$94:I94)&lt;0,0,IRR($B$94:I94)))</f>
        <v>0</v>
      </c>
      <c r="J99" s="163">
        <f>IF((ISERR(IRR($B$94:J94))),0,IF(IRR($B$94:J94)&lt;0,0,IRR($B$94:J94)))</f>
        <v>0</v>
      </c>
      <c r="K99" s="163">
        <f>IF((ISERR(IRR($B$94:K94))),0,IF(IRR($B$94:K94)&lt;0,0,IRR($B$94:K94)))</f>
        <v>1.0513295070885054E-2</v>
      </c>
    </row>
    <row r="100" spans="1:12" s="85" customFormat="1" ht="15" customHeight="1">
      <c r="A100" s="167" t="s">
        <v>444</v>
      </c>
      <c r="B100" s="164">
        <f t="shared" ref="B100:K100" si="39">IF(AND(B95&gt;0,A95&lt;0),(B85-(B95/(B95-A95))),0)</f>
        <v>0</v>
      </c>
      <c r="C100" s="164">
        <f t="shared" si="39"/>
        <v>0</v>
      </c>
      <c r="D100" s="164">
        <f t="shared" si="39"/>
        <v>0</v>
      </c>
      <c r="E100" s="211">
        <f t="shared" si="39"/>
        <v>0</v>
      </c>
      <c r="F100" s="211">
        <f t="shared" si="39"/>
        <v>0</v>
      </c>
      <c r="G100" s="164">
        <f t="shared" si="39"/>
        <v>0</v>
      </c>
      <c r="H100" s="164">
        <f t="shared" si="39"/>
        <v>0</v>
      </c>
      <c r="I100" s="164">
        <f>IF(AND(I95&gt;0,H95&lt;0),(I85-(I95/(I95-H95))),0)</f>
        <v>0</v>
      </c>
      <c r="J100" s="164">
        <f t="shared" si="39"/>
        <v>0</v>
      </c>
      <c r="K100" s="164">
        <f t="shared" si="39"/>
        <v>9.6030416666666678</v>
      </c>
    </row>
    <row r="101" spans="1:12" s="85" customFormat="1" ht="15" customHeight="1" thickBot="1">
      <c r="A101" s="170" t="s">
        <v>445</v>
      </c>
      <c r="B101" s="171">
        <f>IF(AND(B98&gt;0,A98&lt;0),(B85-(B98/(B98-A98))),0)</f>
        <v>0</v>
      </c>
      <c r="C101" s="171">
        <f>IF(AND(C98&gt;0,B98&lt;0),(C85-(C98/(C98-B98))),0)</f>
        <v>0</v>
      </c>
      <c r="D101" s="171">
        <f t="shared" ref="D101:J101" si="40">IF(AND(D98&gt;0,C98&lt;0),(D85-(D98/(D98-C98))),0)</f>
        <v>0</v>
      </c>
      <c r="E101" s="212">
        <f t="shared" si="40"/>
        <v>0</v>
      </c>
      <c r="F101" s="212">
        <f t="shared" si="40"/>
        <v>0</v>
      </c>
      <c r="G101" s="171">
        <f t="shared" si="40"/>
        <v>0</v>
      </c>
      <c r="H101" s="171">
        <f t="shared" si="40"/>
        <v>0</v>
      </c>
      <c r="I101" s="171">
        <f t="shared" si="40"/>
        <v>0</v>
      </c>
      <c r="J101" s="171">
        <f t="shared" si="40"/>
        <v>0</v>
      </c>
      <c r="K101" s="171">
        <f>IF(AND(K98&gt;0,J98&lt;0),(K85-(K98/(K98-J98))),0)</f>
        <v>9.6030416666666678</v>
      </c>
    </row>
    <row r="102" spans="1:12" ht="15" customHeight="1">
      <c r="A102" s="109"/>
      <c r="B102" s="109"/>
      <c r="C102" s="109"/>
      <c r="D102" s="109"/>
      <c r="E102" s="109"/>
      <c r="F102" s="109"/>
      <c r="G102" s="109"/>
      <c r="H102" s="109"/>
      <c r="I102" s="109"/>
      <c r="J102" s="109"/>
      <c r="K102" s="109"/>
      <c r="L102" s="109"/>
    </row>
    <row r="103" spans="1:12" ht="15" customHeight="1">
      <c r="A103" s="119"/>
      <c r="B103" s="87"/>
      <c r="C103" s="87"/>
      <c r="D103" s="87"/>
      <c r="E103" s="87"/>
      <c r="F103" s="87"/>
      <c r="G103" s="87"/>
      <c r="H103" s="87"/>
      <c r="I103" s="87"/>
      <c r="J103" s="87"/>
      <c r="K103" s="87"/>
      <c r="L103" s="109"/>
    </row>
    <row r="104" spans="1:12" s="88" customFormat="1" outlineLevel="1">
      <c r="A104" s="121"/>
      <c r="B104" s="122"/>
      <c r="C104" s="122"/>
      <c r="D104" s="122"/>
      <c r="E104" s="122"/>
      <c r="F104" s="122"/>
      <c r="G104" s="121"/>
      <c r="H104" s="121"/>
      <c r="I104" s="121"/>
      <c r="J104" s="121"/>
      <c r="K104" s="121"/>
      <c r="L104" s="121"/>
    </row>
    <row r="105" spans="1:12" s="88" customFormat="1" outlineLevel="1">
      <c r="A105" s="121"/>
      <c r="B105" s="123"/>
      <c r="C105" s="124"/>
      <c r="D105" s="125"/>
      <c r="E105" s="126"/>
      <c r="F105" s="127"/>
      <c r="G105" s="121"/>
      <c r="H105" s="121"/>
      <c r="I105" s="121"/>
      <c r="J105" s="121"/>
      <c r="K105" s="121"/>
      <c r="L105" s="121"/>
    </row>
    <row r="106" spans="1:12" s="88" customFormat="1" outlineLevel="1"/>
    <row r="107" spans="1:12" s="88" customFormat="1" outlineLevel="1">
      <c r="B107" s="103"/>
    </row>
    <row r="108" spans="1:12" s="88" customFormat="1" outlineLevel="1">
      <c r="A108" s="96"/>
      <c r="B108" s="104"/>
      <c r="C108" s="96"/>
      <c r="D108" s="96"/>
      <c r="E108" s="96"/>
      <c r="F108" s="96"/>
      <c r="G108" s="96"/>
      <c r="H108" s="96"/>
      <c r="I108" s="96"/>
      <c r="J108" s="96"/>
      <c r="K108" s="96"/>
    </row>
    <row r="109" spans="1:12" s="88" customFormat="1" outlineLevel="1">
      <c r="A109" s="96"/>
      <c r="B109" s="97"/>
      <c r="C109" s="97"/>
      <c r="D109" s="97"/>
      <c r="E109" s="97"/>
      <c r="F109" s="97"/>
      <c r="G109" s="97"/>
      <c r="H109" s="97"/>
      <c r="I109" s="97"/>
      <c r="J109" s="97"/>
      <c r="K109" s="97"/>
    </row>
    <row r="110" spans="1:12" s="88" customFormat="1" outlineLevel="1">
      <c r="A110" s="96"/>
      <c r="B110" s="97"/>
      <c r="C110" s="97"/>
      <c r="D110" s="97"/>
      <c r="E110" s="97"/>
      <c r="F110" s="97"/>
      <c r="G110" s="97"/>
      <c r="H110" s="97"/>
      <c r="I110" s="97"/>
      <c r="J110" s="97"/>
      <c r="K110" s="97"/>
    </row>
    <row r="111" spans="1:12" s="89" customFormat="1" outlineLevel="1">
      <c r="A111" s="96"/>
      <c r="B111" s="98"/>
      <c r="C111" s="98"/>
      <c r="D111" s="98"/>
      <c r="E111" s="98"/>
      <c r="F111" s="98"/>
      <c r="G111" s="98"/>
      <c r="H111" s="98"/>
      <c r="I111" s="98"/>
      <c r="J111" s="98"/>
      <c r="K111" s="98"/>
    </row>
    <row r="112" spans="1:12" s="88" customFormat="1" outlineLevel="1">
      <c r="A112" s="96"/>
      <c r="B112" s="97"/>
      <c r="C112" s="97"/>
      <c r="D112" s="97"/>
      <c r="E112" s="97"/>
      <c r="F112" s="97"/>
      <c r="G112" s="97"/>
      <c r="H112" s="97"/>
      <c r="I112" s="97"/>
      <c r="J112" s="97"/>
      <c r="K112" s="97"/>
    </row>
    <row r="113" spans="1:11" outlineLevel="1">
      <c r="A113" s="84"/>
      <c r="B113" s="84"/>
      <c r="C113" s="84"/>
      <c r="D113" s="84"/>
      <c r="E113" s="84"/>
      <c r="F113" s="84"/>
      <c r="G113" s="84"/>
      <c r="H113" s="84"/>
      <c r="I113" s="84"/>
      <c r="J113" s="84"/>
      <c r="K113" s="84"/>
    </row>
    <row r="114" spans="1:11" outlineLevel="1">
      <c r="A114" s="84"/>
      <c r="B114" s="84"/>
      <c r="C114" s="84"/>
      <c r="D114" s="84"/>
      <c r="E114" s="84"/>
      <c r="F114" s="84"/>
      <c r="G114" s="84"/>
      <c r="H114" s="84"/>
      <c r="I114" s="84"/>
      <c r="J114" s="84"/>
      <c r="K114" s="84"/>
    </row>
    <row r="115" spans="1:11" outlineLevel="1">
      <c r="A115" s="84"/>
      <c r="B115" s="84"/>
      <c r="C115" s="84"/>
      <c r="D115" s="84"/>
      <c r="E115" s="84"/>
      <c r="F115" s="84"/>
      <c r="G115" s="84"/>
      <c r="H115" s="84"/>
      <c r="I115" s="84"/>
      <c r="J115" s="84"/>
      <c r="K115" s="84"/>
    </row>
    <row r="116" spans="1:11" outlineLevel="1">
      <c r="A116" s="288"/>
      <c r="B116" s="288"/>
      <c r="C116" s="288"/>
      <c r="D116" s="288"/>
      <c r="E116" s="288"/>
      <c r="F116" s="288"/>
      <c r="G116" s="288"/>
      <c r="H116" s="288"/>
      <c r="I116" s="288"/>
      <c r="J116" s="84"/>
      <c r="K116" s="84"/>
    </row>
    <row r="117" spans="1:11" outlineLevel="1">
      <c r="A117" s="84"/>
      <c r="B117" s="84"/>
      <c r="C117" s="84"/>
      <c r="D117" s="84"/>
      <c r="E117" s="84"/>
      <c r="F117" s="84"/>
      <c r="G117" s="84"/>
      <c r="H117" s="84"/>
      <c r="I117" s="84"/>
      <c r="J117" s="84"/>
      <c r="K117" s="84"/>
    </row>
    <row r="118" spans="1:11" outlineLevel="1">
      <c r="A118" s="84"/>
      <c r="B118" s="84"/>
      <c r="C118" s="84"/>
      <c r="D118" s="84"/>
      <c r="E118" s="84"/>
      <c r="F118" s="84"/>
      <c r="G118" s="84"/>
      <c r="H118" s="84"/>
      <c r="I118" s="84"/>
      <c r="J118" s="84"/>
      <c r="K118" s="84"/>
    </row>
    <row r="119" spans="1:11" outlineLevel="1">
      <c r="A119" s="84"/>
      <c r="B119" s="99"/>
      <c r="C119" s="100"/>
      <c r="D119" s="84"/>
      <c r="E119" s="84"/>
      <c r="F119" s="84"/>
      <c r="G119" s="84"/>
      <c r="H119" s="84"/>
      <c r="I119" s="84"/>
      <c r="J119" s="84"/>
      <c r="K119" s="84"/>
    </row>
    <row r="120" spans="1:11" outlineLevel="1">
      <c r="A120" s="84"/>
      <c r="B120" s="84"/>
      <c r="C120" s="84"/>
      <c r="D120" s="84"/>
      <c r="E120" s="84"/>
      <c r="F120" s="84"/>
      <c r="G120" s="84"/>
      <c r="H120" s="84"/>
      <c r="I120" s="84"/>
      <c r="J120" s="84"/>
      <c r="K120" s="84"/>
    </row>
    <row r="121" spans="1:11" ht="15.75" customHeight="1" outlineLevel="1">
      <c r="A121" s="84"/>
      <c r="B121" s="289"/>
      <c r="C121" s="289"/>
      <c r="D121" s="289"/>
      <c r="E121" s="289"/>
      <c r="F121" s="289"/>
      <c r="G121" s="289"/>
      <c r="H121" s="289"/>
      <c r="I121" s="289"/>
      <c r="J121" s="84"/>
      <c r="K121" s="84"/>
    </row>
    <row r="122" spans="1:11" outlineLevel="1">
      <c r="A122" s="84"/>
      <c r="B122" s="222"/>
      <c r="C122" s="222"/>
      <c r="D122" s="222"/>
      <c r="E122" s="222"/>
      <c r="F122" s="222"/>
      <c r="G122" s="222"/>
      <c r="H122" s="222"/>
      <c r="I122" s="222"/>
      <c r="J122" s="84"/>
      <c r="K122" s="84"/>
    </row>
    <row r="123" spans="1:11" outlineLevel="1">
      <c r="A123" s="84"/>
      <c r="B123" s="101"/>
      <c r="C123" s="101"/>
      <c r="D123" s="101"/>
      <c r="E123" s="101"/>
      <c r="F123" s="101"/>
      <c r="G123" s="101"/>
      <c r="H123" s="101"/>
      <c r="I123" s="101"/>
      <c r="J123" s="84"/>
      <c r="K123" s="84"/>
    </row>
    <row r="124" spans="1:11" outlineLevel="1">
      <c r="A124" s="84"/>
      <c r="B124" s="84"/>
      <c r="C124" s="84"/>
      <c r="D124" s="84"/>
      <c r="E124" s="84"/>
      <c r="F124" s="84"/>
      <c r="G124" s="84"/>
      <c r="H124" s="84"/>
      <c r="I124" s="84"/>
      <c r="J124" s="84"/>
      <c r="K124" s="84"/>
    </row>
    <row r="125" spans="1:11" outlineLevel="1">
      <c r="A125" s="84"/>
      <c r="B125" s="84"/>
      <c r="C125" s="84"/>
      <c r="D125" s="84"/>
      <c r="E125" s="84"/>
      <c r="F125" s="84"/>
      <c r="G125" s="84"/>
      <c r="H125" s="84"/>
      <c r="I125" s="84"/>
      <c r="J125" s="84"/>
      <c r="K125" s="84"/>
    </row>
    <row r="126" spans="1:11" outlineLevel="1">
      <c r="A126" s="84"/>
      <c r="B126" s="84"/>
      <c r="C126" s="84"/>
      <c r="D126" s="84"/>
      <c r="E126" s="84"/>
      <c r="F126" s="84"/>
      <c r="G126" s="84"/>
      <c r="H126" s="84"/>
      <c r="I126" s="84"/>
      <c r="J126" s="84"/>
      <c r="K126" s="84"/>
    </row>
    <row r="127" spans="1:11" outlineLevel="1">
      <c r="A127" s="84"/>
      <c r="B127" s="102"/>
      <c r="C127" s="102"/>
      <c r="D127" s="102"/>
      <c r="E127" s="102"/>
      <c r="F127" s="102"/>
      <c r="G127" s="102"/>
      <c r="H127" s="102"/>
      <c r="I127" s="102"/>
      <c r="J127" s="102"/>
      <c r="K127" s="102"/>
    </row>
    <row r="128" spans="1:11" outlineLevel="1">
      <c r="A128" s="84"/>
      <c r="B128" s="84"/>
      <c r="C128" s="84"/>
      <c r="D128" s="84"/>
      <c r="E128" s="84"/>
      <c r="F128" s="84"/>
      <c r="G128" s="84"/>
      <c r="H128" s="84"/>
      <c r="I128" s="84"/>
      <c r="J128" s="84"/>
      <c r="K128" s="84"/>
    </row>
    <row r="129" spans="1:11" outlineLevel="1">
      <c r="A129" s="84"/>
      <c r="B129" s="84"/>
      <c r="C129" s="84"/>
      <c r="D129" s="84"/>
      <c r="E129" s="84"/>
      <c r="F129" s="84"/>
      <c r="G129" s="84"/>
      <c r="H129" s="84"/>
      <c r="I129" s="84"/>
      <c r="J129" s="84"/>
      <c r="K129" s="84"/>
    </row>
    <row r="130" spans="1:11" outlineLevel="1">
      <c r="A130" s="84"/>
      <c r="B130" s="84"/>
      <c r="C130" s="84"/>
      <c r="D130" s="84"/>
      <c r="E130" s="84"/>
      <c r="F130" s="84"/>
      <c r="G130" s="84"/>
      <c r="H130" s="84"/>
      <c r="I130" s="84"/>
      <c r="J130" s="84"/>
      <c r="K130" s="84"/>
    </row>
    <row r="131" spans="1:11" outlineLevel="1">
      <c r="A131" s="84"/>
      <c r="B131" s="84"/>
      <c r="C131" s="84"/>
      <c r="D131" s="84"/>
      <c r="E131" s="84"/>
      <c r="F131" s="84"/>
      <c r="G131" s="84"/>
      <c r="H131" s="84"/>
      <c r="I131" s="84"/>
      <c r="J131" s="84"/>
      <c r="K131" s="84"/>
    </row>
    <row r="132" spans="1:11" outlineLevel="1">
      <c r="A132" s="84"/>
      <c r="B132" s="84"/>
      <c r="C132" s="84"/>
      <c r="D132" s="84"/>
      <c r="E132" s="84"/>
      <c r="F132" s="84"/>
      <c r="G132" s="84"/>
      <c r="H132" s="84"/>
      <c r="I132" s="84"/>
      <c r="J132" s="84"/>
      <c r="K132" s="84"/>
    </row>
    <row r="133" spans="1:11" outlineLevel="1">
      <c r="A133" s="84"/>
      <c r="B133" s="84"/>
      <c r="C133" s="84"/>
      <c r="D133" s="84"/>
      <c r="E133" s="84"/>
      <c r="F133" s="84"/>
      <c r="G133" s="84"/>
      <c r="H133" s="84"/>
      <c r="I133" s="84"/>
      <c r="J133" s="84"/>
      <c r="K133" s="84"/>
    </row>
    <row r="134" spans="1:11" outlineLevel="1">
      <c r="A134" s="84"/>
      <c r="B134" s="84"/>
      <c r="C134" s="84"/>
      <c r="D134" s="84"/>
      <c r="E134" s="84"/>
      <c r="F134" s="84"/>
      <c r="G134" s="84"/>
      <c r="H134" s="84"/>
      <c r="I134" s="84"/>
      <c r="J134" s="84"/>
      <c r="K134" s="84"/>
    </row>
    <row r="135" spans="1:11">
      <c r="A135" s="84"/>
      <c r="B135" s="84"/>
      <c r="C135" s="84"/>
      <c r="D135" s="84"/>
      <c r="E135" s="84"/>
      <c r="F135" s="84"/>
      <c r="G135" s="84"/>
      <c r="H135" s="84"/>
      <c r="I135" s="84"/>
      <c r="J135" s="84"/>
      <c r="K135" s="84"/>
    </row>
    <row r="136" spans="1:11">
      <c r="A136" s="84"/>
      <c r="B136" s="84"/>
      <c r="C136" s="84"/>
      <c r="D136" s="84"/>
      <c r="E136" s="84"/>
      <c r="F136" s="84"/>
      <c r="G136" s="84"/>
      <c r="H136" s="84"/>
      <c r="I136" s="84"/>
      <c r="J136" s="84"/>
      <c r="K136" s="84"/>
    </row>
    <row r="137" spans="1:11">
      <c r="A137" s="84"/>
      <c r="B137" s="84"/>
      <c r="C137" s="84"/>
      <c r="D137" s="84"/>
      <c r="E137" s="84"/>
      <c r="F137" s="84"/>
      <c r="G137" s="84"/>
      <c r="H137" s="84"/>
      <c r="I137" s="84"/>
      <c r="J137" s="84"/>
      <c r="K137" s="84"/>
    </row>
    <row r="138" spans="1:11">
      <c r="A138" s="84"/>
      <c r="B138" s="84"/>
      <c r="C138" s="84"/>
      <c r="D138" s="84"/>
      <c r="E138" s="84"/>
      <c r="F138" s="84"/>
      <c r="G138" s="84"/>
      <c r="H138" s="84"/>
      <c r="I138" s="84"/>
      <c r="J138" s="84"/>
      <c r="K138" s="84"/>
    </row>
    <row r="139" spans="1:11">
      <c r="A139" s="84"/>
      <c r="B139" s="84"/>
      <c r="C139" s="84"/>
      <c r="D139" s="84"/>
      <c r="E139" s="84"/>
      <c r="F139" s="84"/>
      <c r="G139" s="84"/>
      <c r="H139" s="84"/>
      <c r="I139" s="84"/>
      <c r="J139" s="84"/>
      <c r="K139" s="84"/>
    </row>
    <row r="140" spans="1:11">
      <c r="A140" s="84"/>
      <c r="B140" s="84"/>
      <c r="C140" s="84"/>
      <c r="D140" s="84"/>
      <c r="E140" s="84"/>
      <c r="F140" s="84"/>
      <c r="G140" s="84"/>
      <c r="H140" s="84"/>
      <c r="I140" s="84"/>
      <c r="J140" s="84"/>
      <c r="K140" s="84"/>
    </row>
    <row r="141" spans="1:11">
      <c r="A141" s="84"/>
      <c r="B141" s="84"/>
      <c r="C141" s="84"/>
      <c r="D141" s="84"/>
      <c r="E141" s="84"/>
      <c r="F141" s="84"/>
      <c r="G141" s="84"/>
      <c r="H141" s="84"/>
      <c r="I141" s="84"/>
      <c r="J141" s="84"/>
      <c r="K141" s="84"/>
    </row>
  </sheetData>
  <mergeCells count="17">
    <mergeCell ref="D25:J25"/>
    <mergeCell ref="A5:K5"/>
    <mergeCell ref="A7:K7"/>
    <mergeCell ref="A9:K9"/>
    <mergeCell ref="A10:K10"/>
    <mergeCell ref="A12:K12"/>
    <mergeCell ref="A13:K13"/>
    <mergeCell ref="A15:K15"/>
    <mergeCell ref="A16:K16"/>
    <mergeCell ref="A18:K18"/>
    <mergeCell ref="D23:K23"/>
    <mergeCell ref="D24:J24"/>
    <mergeCell ref="D26:J26"/>
    <mergeCell ref="D30:E30"/>
    <mergeCell ref="A36:B36"/>
    <mergeCell ref="A116:I116"/>
    <mergeCell ref="B121:I121"/>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zoomScaleNormal="100" workbookViewId="0">
      <selection activeCell="A15" sqref="A15:J15"/>
    </sheetView>
  </sheetViews>
  <sheetFormatPr defaultColWidth="0" defaultRowHeight="15.75" zeroHeight="1"/>
  <cols>
    <col min="1" max="1" width="9.140625" style="70" customWidth="1"/>
    <col min="2" max="2" width="37.7109375" style="73" customWidth="1"/>
    <col min="3" max="6" width="20.7109375" style="7" customWidth="1"/>
    <col min="7" max="9" width="10.7109375" style="7" customWidth="1"/>
    <col min="10" max="10" width="15.7109375" style="7" customWidth="1"/>
    <col min="11" max="11" width="9.140625" style="7" customWidth="1"/>
    <col min="12" max="250" width="9.140625" style="7" hidden="1"/>
    <col min="251" max="251" width="37.7109375" style="7" hidden="1"/>
    <col min="252" max="252" width="9.140625" style="7" hidden="1"/>
    <col min="253" max="253" width="12.85546875" style="7" hidden="1"/>
    <col min="254" max="255" width="0" style="7" hidden="1"/>
    <col min="256" max="256" width="18.28515625" style="7" hidden="1"/>
    <col min="257" max="257" width="64.85546875" style="7" hidden="1"/>
    <col min="258" max="261" width="9.140625" style="7" hidden="1"/>
    <col min="262" max="262" width="14.85546875" style="7" hidden="1"/>
    <col min="263" max="506" width="9.140625" style="7" hidden="1"/>
    <col min="507" max="507" width="37.7109375" style="7" hidden="1"/>
    <col min="508" max="508" width="9.140625" style="7" hidden="1"/>
    <col min="509" max="509" width="12.85546875" style="7" hidden="1"/>
    <col min="510" max="511" width="0" style="7" hidden="1"/>
    <col min="512" max="512" width="18.28515625" style="7" hidden="1"/>
    <col min="513" max="513" width="64.85546875" style="7" hidden="1"/>
    <col min="514" max="517" width="9.140625" style="7" hidden="1"/>
    <col min="518" max="518" width="14.85546875" style="7" hidden="1"/>
    <col min="519" max="762" width="9.140625" style="7" hidden="1"/>
    <col min="763" max="763" width="37.7109375" style="7" hidden="1"/>
    <col min="764" max="764" width="9.140625" style="7" hidden="1"/>
    <col min="765" max="765" width="12.85546875" style="7" hidden="1"/>
    <col min="766" max="767" width="0" style="7" hidden="1"/>
    <col min="768" max="768" width="18.28515625" style="7" hidden="1"/>
    <col min="769" max="769" width="64.85546875" style="7" hidden="1"/>
    <col min="770" max="773" width="9.140625" style="7" hidden="1"/>
    <col min="774" max="774" width="14.85546875" style="7" hidden="1"/>
    <col min="775" max="1018" width="9.140625" style="7" hidden="1"/>
    <col min="1019" max="1019" width="37.7109375" style="7" hidden="1"/>
    <col min="1020" max="1020" width="9.140625" style="7" hidden="1"/>
    <col min="1021" max="1021" width="12.85546875" style="7" hidden="1"/>
    <col min="1022" max="1023" width="0" style="7" hidden="1"/>
    <col min="1024" max="1024" width="18.28515625" style="7" hidden="1"/>
    <col min="1025" max="1025" width="64.85546875" style="7" hidden="1"/>
    <col min="1026" max="1029" width="9.140625" style="7" hidden="1"/>
    <col min="1030" max="1030" width="14.85546875" style="7" hidden="1"/>
    <col min="1031" max="1274" width="9.140625" style="7" hidden="1"/>
    <col min="1275" max="1275" width="37.7109375" style="7" hidden="1"/>
    <col min="1276" max="1276" width="9.140625" style="7" hidden="1"/>
    <col min="1277" max="1277" width="12.85546875" style="7" hidden="1"/>
    <col min="1278" max="1279" width="0" style="7" hidden="1"/>
    <col min="1280" max="1280" width="18.28515625" style="7" hidden="1"/>
    <col min="1281" max="1281" width="64.85546875" style="7" hidden="1"/>
    <col min="1282" max="1285" width="9.140625" style="7" hidden="1"/>
    <col min="1286" max="1286" width="14.85546875" style="7" hidden="1"/>
    <col min="1287" max="1530" width="9.140625" style="7" hidden="1"/>
    <col min="1531" max="1531" width="37.7109375" style="7" hidden="1"/>
    <col min="1532" max="1532" width="9.140625" style="7" hidden="1"/>
    <col min="1533" max="1533" width="12.85546875" style="7" hidden="1"/>
    <col min="1534" max="1535" width="0" style="7" hidden="1"/>
    <col min="1536" max="1536" width="18.28515625" style="7" hidden="1"/>
    <col min="1537" max="1537" width="64.85546875" style="7" hidden="1"/>
    <col min="1538" max="1541" width="9.140625" style="7" hidden="1"/>
    <col min="1542" max="1542" width="14.85546875" style="7" hidden="1"/>
    <col min="1543" max="1786" width="9.140625" style="7" hidden="1"/>
    <col min="1787" max="1787" width="37.7109375" style="7" hidden="1"/>
    <col min="1788" max="1788" width="9.140625" style="7" hidden="1"/>
    <col min="1789" max="1789" width="12.85546875" style="7" hidden="1"/>
    <col min="1790" max="1791" width="0" style="7" hidden="1"/>
    <col min="1792" max="1792" width="18.28515625" style="7" hidden="1"/>
    <col min="1793" max="1793" width="64.85546875" style="7" hidden="1"/>
    <col min="1794" max="1797" width="9.140625" style="7" hidden="1"/>
    <col min="1798" max="1798" width="14.85546875" style="7" hidden="1"/>
    <col min="1799" max="2042" width="9.140625" style="7" hidden="1"/>
    <col min="2043" max="2043" width="37.7109375" style="7" hidden="1"/>
    <col min="2044" max="2044" width="9.140625" style="7" hidden="1"/>
    <col min="2045" max="2045" width="12.85546875" style="7" hidden="1"/>
    <col min="2046" max="2047" width="0" style="7" hidden="1"/>
    <col min="2048" max="2048" width="18.28515625" style="7" hidden="1"/>
    <col min="2049" max="2049" width="64.85546875" style="7" hidden="1"/>
    <col min="2050" max="2053" width="9.140625" style="7" hidden="1"/>
    <col min="2054" max="2054" width="14.85546875" style="7" hidden="1"/>
    <col min="2055" max="2298" width="9.140625" style="7" hidden="1"/>
    <col min="2299" max="2299" width="37.7109375" style="7" hidden="1"/>
    <col min="2300" max="2300" width="9.140625" style="7" hidden="1"/>
    <col min="2301" max="2301" width="12.85546875" style="7" hidden="1"/>
    <col min="2302" max="2303" width="0" style="7" hidden="1"/>
    <col min="2304" max="2304" width="18.28515625" style="7" hidden="1"/>
    <col min="2305" max="2305" width="64.85546875" style="7" hidden="1"/>
    <col min="2306" max="2309" width="9.140625" style="7" hidden="1"/>
    <col min="2310" max="2310" width="14.85546875" style="7" hidden="1"/>
    <col min="2311" max="2554" width="9.140625" style="7" hidden="1"/>
    <col min="2555" max="2555" width="37.7109375" style="7" hidden="1"/>
    <col min="2556" max="2556" width="9.140625" style="7" hidden="1"/>
    <col min="2557" max="2557" width="12.85546875" style="7" hidden="1"/>
    <col min="2558" max="2559" width="0" style="7" hidden="1"/>
    <col min="2560" max="2560" width="18.28515625" style="7" hidden="1"/>
    <col min="2561" max="2561" width="64.85546875" style="7" hidden="1"/>
    <col min="2562" max="2565" width="9.140625" style="7" hidden="1"/>
    <col min="2566" max="2566" width="14.85546875" style="7" hidden="1"/>
    <col min="2567" max="2810" width="9.140625" style="7" hidden="1"/>
    <col min="2811" max="2811" width="37.7109375" style="7" hidden="1"/>
    <col min="2812" max="2812" width="9.140625" style="7" hidden="1"/>
    <col min="2813" max="2813" width="12.85546875" style="7" hidden="1"/>
    <col min="2814" max="2815" width="0" style="7" hidden="1"/>
    <col min="2816" max="2816" width="18.28515625" style="7" hidden="1"/>
    <col min="2817" max="2817" width="64.85546875" style="7" hidden="1"/>
    <col min="2818" max="2821" width="9.140625" style="7" hidden="1"/>
    <col min="2822" max="2822" width="14.85546875" style="7" hidden="1"/>
    <col min="2823" max="3066" width="9.140625" style="7" hidden="1"/>
    <col min="3067" max="3067" width="37.7109375" style="7" hidden="1"/>
    <col min="3068" max="3068" width="9.140625" style="7" hidden="1"/>
    <col min="3069" max="3069" width="12.85546875" style="7" hidden="1"/>
    <col min="3070" max="3071" width="0" style="7" hidden="1"/>
    <col min="3072" max="3072" width="18.28515625" style="7" hidden="1"/>
    <col min="3073" max="3073" width="64.85546875" style="7" hidden="1"/>
    <col min="3074" max="3077" width="9.140625" style="7" hidden="1"/>
    <col min="3078" max="3078" width="14.85546875" style="7" hidden="1"/>
    <col min="3079" max="3322" width="9.140625" style="7" hidden="1"/>
    <col min="3323" max="3323" width="37.7109375" style="7" hidden="1"/>
    <col min="3324" max="3324" width="9.140625" style="7" hidden="1"/>
    <col min="3325" max="3325" width="12.85546875" style="7" hidden="1"/>
    <col min="3326" max="3327" width="0" style="7" hidden="1"/>
    <col min="3328" max="3328" width="18.28515625" style="7" hidden="1"/>
    <col min="3329" max="3329" width="64.85546875" style="7" hidden="1"/>
    <col min="3330" max="3333" width="9.140625" style="7" hidden="1"/>
    <col min="3334" max="3334" width="14.85546875" style="7" hidden="1"/>
    <col min="3335" max="3578" width="9.140625" style="7" hidden="1"/>
    <col min="3579" max="3579" width="37.7109375" style="7" hidden="1"/>
    <col min="3580" max="3580" width="9.140625" style="7" hidden="1"/>
    <col min="3581" max="3581" width="12.85546875" style="7" hidden="1"/>
    <col min="3582" max="3583" width="0" style="7" hidden="1"/>
    <col min="3584" max="3584" width="18.28515625" style="7" hidden="1"/>
    <col min="3585" max="3585" width="64.85546875" style="7" hidden="1"/>
    <col min="3586" max="3589" width="9.140625" style="7" hidden="1"/>
    <col min="3590" max="3590" width="14.85546875" style="7" hidden="1"/>
    <col min="3591" max="3834" width="9.140625" style="7" hidden="1"/>
    <col min="3835" max="3835" width="37.7109375" style="7" hidden="1"/>
    <col min="3836" max="3836" width="9.140625" style="7" hidden="1"/>
    <col min="3837" max="3837" width="12.85546875" style="7" hidden="1"/>
    <col min="3838" max="3839" width="0" style="7" hidden="1"/>
    <col min="3840" max="3840" width="18.28515625" style="7" hidden="1"/>
    <col min="3841" max="3841" width="64.85546875" style="7" hidden="1"/>
    <col min="3842" max="3845" width="9.140625" style="7" hidden="1"/>
    <col min="3846" max="3846" width="14.85546875" style="7" hidden="1"/>
    <col min="3847" max="4090" width="9.140625" style="7" hidden="1"/>
    <col min="4091" max="4091" width="37.7109375" style="7" hidden="1"/>
    <col min="4092" max="4092" width="9.140625" style="7" hidden="1"/>
    <col min="4093" max="4093" width="12.85546875" style="7" hidden="1"/>
    <col min="4094" max="4095" width="0" style="7" hidden="1"/>
    <col min="4096" max="4096" width="18.28515625" style="7" hidden="1"/>
    <col min="4097" max="4097" width="64.85546875" style="7" hidden="1"/>
    <col min="4098" max="4101" width="9.140625" style="7" hidden="1"/>
    <col min="4102" max="4102" width="14.85546875" style="7" hidden="1"/>
    <col min="4103" max="4346" width="9.140625" style="7" hidden="1"/>
    <col min="4347" max="4347" width="37.7109375" style="7" hidden="1"/>
    <col min="4348" max="4348" width="9.140625" style="7" hidden="1"/>
    <col min="4349" max="4349" width="12.85546875" style="7" hidden="1"/>
    <col min="4350" max="4351" width="0" style="7" hidden="1"/>
    <col min="4352" max="4352" width="18.28515625" style="7" hidden="1"/>
    <col min="4353" max="4353" width="64.85546875" style="7" hidden="1"/>
    <col min="4354" max="4357" width="9.140625" style="7" hidden="1"/>
    <col min="4358" max="4358" width="14.85546875" style="7" hidden="1"/>
    <col min="4359" max="4602" width="9.140625" style="7" hidden="1"/>
    <col min="4603" max="4603" width="37.7109375" style="7" hidden="1"/>
    <col min="4604" max="4604" width="9.140625" style="7" hidden="1"/>
    <col min="4605" max="4605" width="12.85546875" style="7" hidden="1"/>
    <col min="4606" max="4607" width="0" style="7" hidden="1"/>
    <col min="4608" max="4608" width="18.28515625" style="7" hidden="1"/>
    <col min="4609" max="4609" width="64.85546875" style="7" hidden="1"/>
    <col min="4610" max="4613" width="9.140625" style="7" hidden="1"/>
    <col min="4614" max="4614" width="14.85546875" style="7" hidden="1"/>
    <col min="4615" max="4858" width="9.140625" style="7" hidden="1"/>
    <col min="4859" max="4859" width="37.7109375" style="7" hidden="1"/>
    <col min="4860" max="4860" width="9.140625" style="7" hidden="1"/>
    <col min="4861" max="4861" width="12.85546875" style="7" hidden="1"/>
    <col min="4862" max="4863" width="0" style="7" hidden="1"/>
    <col min="4864" max="4864" width="18.28515625" style="7" hidden="1"/>
    <col min="4865" max="4865" width="64.85546875" style="7" hidden="1"/>
    <col min="4866" max="4869" width="9.140625" style="7" hidden="1"/>
    <col min="4870" max="4870" width="14.85546875" style="7" hidden="1"/>
    <col min="4871" max="5114" width="9.140625" style="7" hidden="1"/>
    <col min="5115" max="5115" width="37.7109375" style="7" hidden="1"/>
    <col min="5116" max="5116" width="9.140625" style="7" hidden="1"/>
    <col min="5117" max="5117" width="12.85546875" style="7" hidden="1"/>
    <col min="5118" max="5119" width="0" style="7" hidden="1"/>
    <col min="5120" max="5120" width="18.28515625" style="7" hidden="1"/>
    <col min="5121" max="5121" width="64.85546875" style="7" hidden="1"/>
    <col min="5122" max="5125" width="9.140625" style="7" hidden="1"/>
    <col min="5126" max="5126" width="14.85546875" style="7" hidden="1"/>
    <col min="5127" max="5370" width="9.140625" style="7" hidden="1"/>
    <col min="5371" max="5371" width="37.7109375" style="7" hidden="1"/>
    <col min="5372" max="5372" width="9.140625" style="7" hidden="1"/>
    <col min="5373" max="5373" width="12.85546875" style="7" hidden="1"/>
    <col min="5374" max="5375" width="0" style="7" hidden="1"/>
    <col min="5376" max="5376" width="18.28515625" style="7" hidden="1"/>
    <col min="5377" max="5377" width="64.85546875" style="7" hidden="1"/>
    <col min="5378" max="5381" width="9.140625" style="7" hidden="1"/>
    <col min="5382" max="5382" width="14.85546875" style="7" hidden="1"/>
    <col min="5383" max="5626" width="9.140625" style="7" hidden="1"/>
    <col min="5627" max="5627" width="37.7109375" style="7" hidden="1"/>
    <col min="5628" max="5628" width="9.140625" style="7" hidden="1"/>
    <col min="5629" max="5629" width="12.85546875" style="7" hidden="1"/>
    <col min="5630" max="5631" width="0" style="7" hidden="1"/>
    <col min="5632" max="5632" width="18.28515625" style="7" hidden="1"/>
    <col min="5633" max="5633" width="64.85546875" style="7" hidden="1"/>
    <col min="5634" max="5637" width="9.140625" style="7" hidden="1"/>
    <col min="5638" max="5638" width="14.85546875" style="7" hidden="1"/>
    <col min="5639" max="5882" width="9.140625" style="7" hidden="1"/>
    <col min="5883" max="5883" width="37.7109375" style="7" hidden="1"/>
    <col min="5884" max="5884" width="9.140625" style="7" hidden="1"/>
    <col min="5885" max="5885" width="12.85546875" style="7" hidden="1"/>
    <col min="5886" max="5887" width="0" style="7" hidden="1"/>
    <col min="5888" max="5888" width="18.28515625" style="7" hidden="1"/>
    <col min="5889" max="5889" width="64.85546875" style="7" hidden="1"/>
    <col min="5890" max="5893" width="9.140625" style="7" hidden="1"/>
    <col min="5894" max="5894" width="14.85546875" style="7" hidden="1"/>
    <col min="5895" max="6138" width="9.140625" style="7" hidden="1"/>
    <col min="6139" max="6139" width="37.7109375" style="7" hidden="1"/>
    <col min="6140" max="6140" width="9.140625" style="7" hidden="1"/>
    <col min="6141" max="6141" width="12.85546875" style="7" hidden="1"/>
    <col min="6142" max="6143" width="0" style="7" hidden="1"/>
    <col min="6144" max="6144" width="18.28515625" style="7" hidden="1"/>
    <col min="6145" max="6145" width="64.85546875" style="7" hidden="1"/>
    <col min="6146" max="6149" width="9.140625" style="7" hidden="1"/>
    <col min="6150" max="6150" width="14.85546875" style="7" hidden="1"/>
    <col min="6151" max="6394" width="9.140625" style="7" hidden="1"/>
    <col min="6395" max="6395" width="37.7109375" style="7" hidden="1"/>
    <col min="6396" max="6396" width="9.140625" style="7" hidden="1"/>
    <col min="6397" max="6397" width="12.85546875" style="7" hidden="1"/>
    <col min="6398" max="6399" width="0" style="7" hidden="1"/>
    <col min="6400" max="6400" width="18.28515625" style="7" hidden="1"/>
    <col min="6401" max="6401" width="64.85546875" style="7" hidden="1"/>
    <col min="6402" max="6405" width="9.140625" style="7" hidden="1"/>
    <col min="6406" max="6406" width="14.85546875" style="7" hidden="1"/>
    <col min="6407" max="6650" width="9.140625" style="7" hidden="1"/>
    <col min="6651" max="6651" width="37.7109375" style="7" hidden="1"/>
    <col min="6652" max="6652" width="9.140625" style="7" hidden="1"/>
    <col min="6653" max="6653" width="12.85546875" style="7" hidden="1"/>
    <col min="6654" max="6655" width="0" style="7" hidden="1"/>
    <col min="6656" max="6656" width="18.28515625" style="7" hidden="1"/>
    <col min="6657" max="6657" width="64.85546875" style="7" hidden="1"/>
    <col min="6658" max="6661" width="9.140625" style="7" hidden="1"/>
    <col min="6662" max="6662" width="14.85546875" style="7" hidden="1"/>
    <col min="6663" max="6906" width="9.140625" style="7" hidden="1"/>
    <col min="6907" max="6907" width="37.7109375" style="7" hidden="1"/>
    <col min="6908" max="6908" width="9.140625" style="7" hidden="1"/>
    <col min="6909" max="6909" width="12.85546875" style="7" hidden="1"/>
    <col min="6910" max="6911" width="0" style="7" hidden="1"/>
    <col min="6912" max="6912" width="18.28515625" style="7" hidden="1"/>
    <col min="6913" max="6913" width="64.85546875" style="7" hidden="1"/>
    <col min="6914" max="6917" width="9.140625" style="7" hidden="1"/>
    <col min="6918" max="6918" width="14.85546875" style="7" hidden="1"/>
    <col min="6919" max="7162" width="9.140625" style="7" hidden="1"/>
    <col min="7163" max="7163" width="37.7109375" style="7" hidden="1"/>
    <col min="7164" max="7164" width="9.140625" style="7" hidden="1"/>
    <col min="7165" max="7165" width="12.85546875" style="7" hidden="1"/>
    <col min="7166" max="7167" width="0" style="7" hidden="1"/>
    <col min="7168" max="7168" width="18.28515625" style="7" hidden="1"/>
    <col min="7169" max="7169" width="64.85546875" style="7" hidden="1"/>
    <col min="7170" max="7173" width="9.140625" style="7" hidden="1"/>
    <col min="7174" max="7174" width="14.85546875" style="7" hidden="1"/>
    <col min="7175" max="7418" width="9.140625" style="7" hidden="1"/>
    <col min="7419" max="7419" width="37.7109375" style="7" hidden="1"/>
    <col min="7420" max="7420" width="9.140625" style="7" hidden="1"/>
    <col min="7421" max="7421" width="12.85546875" style="7" hidden="1"/>
    <col min="7422" max="7423" width="0" style="7" hidden="1"/>
    <col min="7424" max="7424" width="18.28515625" style="7" hidden="1"/>
    <col min="7425" max="7425" width="64.85546875" style="7" hidden="1"/>
    <col min="7426" max="7429" width="9.140625" style="7" hidden="1"/>
    <col min="7430" max="7430" width="14.85546875" style="7" hidden="1"/>
    <col min="7431" max="7674" width="9.140625" style="7" hidden="1"/>
    <col min="7675" max="7675" width="37.7109375" style="7" hidden="1"/>
    <col min="7676" max="7676" width="9.140625" style="7" hidden="1"/>
    <col min="7677" max="7677" width="12.85546875" style="7" hidden="1"/>
    <col min="7678" max="7679" width="0" style="7" hidden="1"/>
    <col min="7680" max="7680" width="18.28515625" style="7" hidden="1"/>
    <col min="7681" max="7681" width="64.85546875" style="7" hidden="1"/>
    <col min="7682" max="7685" width="9.140625" style="7" hidden="1"/>
    <col min="7686" max="7686" width="14.85546875" style="7" hidden="1"/>
    <col min="7687" max="7930" width="9.140625" style="7" hidden="1"/>
    <col min="7931" max="7931" width="37.7109375" style="7" hidden="1"/>
    <col min="7932" max="7932" width="9.140625" style="7" hidden="1"/>
    <col min="7933" max="7933" width="12.85546875" style="7" hidden="1"/>
    <col min="7934" max="7935" width="0" style="7" hidden="1"/>
    <col min="7936" max="7936" width="18.28515625" style="7" hidden="1"/>
    <col min="7937" max="7937" width="64.85546875" style="7" hidden="1"/>
    <col min="7938" max="7941" width="9.140625" style="7" hidden="1"/>
    <col min="7942" max="7942" width="14.85546875" style="7" hidden="1"/>
    <col min="7943" max="8186" width="9.140625" style="7" hidden="1"/>
    <col min="8187" max="8187" width="37.7109375" style="7" hidden="1"/>
    <col min="8188" max="8188" width="9.140625" style="7" hidden="1"/>
    <col min="8189" max="8189" width="12.85546875" style="7" hidden="1"/>
    <col min="8190" max="8191" width="0" style="7" hidden="1"/>
    <col min="8192" max="8192" width="18.28515625" style="7" hidden="1"/>
    <col min="8193" max="8193" width="64.85546875" style="7" hidden="1"/>
    <col min="8194" max="8197" width="9.140625" style="7" hidden="1"/>
    <col min="8198" max="8198" width="14.85546875" style="7" hidden="1"/>
    <col min="8199" max="8442" width="9.140625" style="7" hidden="1"/>
    <col min="8443" max="8443" width="37.7109375" style="7" hidden="1"/>
    <col min="8444" max="8444" width="9.140625" style="7" hidden="1"/>
    <col min="8445" max="8445" width="12.85546875" style="7" hidden="1"/>
    <col min="8446" max="8447" width="0" style="7" hidden="1"/>
    <col min="8448" max="8448" width="18.28515625" style="7" hidden="1"/>
    <col min="8449" max="8449" width="64.85546875" style="7" hidden="1"/>
    <col min="8450" max="8453" width="9.140625" style="7" hidden="1"/>
    <col min="8454" max="8454" width="14.85546875" style="7" hidden="1"/>
    <col min="8455" max="8698" width="9.140625" style="7" hidden="1"/>
    <col min="8699" max="8699" width="37.7109375" style="7" hidden="1"/>
    <col min="8700" max="8700" width="9.140625" style="7" hidden="1"/>
    <col min="8701" max="8701" width="12.85546875" style="7" hidden="1"/>
    <col min="8702" max="8703" width="0" style="7" hidden="1"/>
    <col min="8704" max="8704" width="18.28515625" style="7" hidden="1"/>
    <col min="8705" max="8705" width="64.85546875" style="7" hidden="1"/>
    <col min="8706" max="8709" width="9.140625" style="7" hidden="1"/>
    <col min="8710" max="8710" width="14.85546875" style="7" hidden="1"/>
    <col min="8711" max="8954" width="9.140625" style="7" hidden="1"/>
    <col min="8955" max="8955" width="37.7109375" style="7" hidden="1"/>
    <col min="8956" max="8956" width="9.140625" style="7" hidden="1"/>
    <col min="8957" max="8957" width="12.85546875" style="7" hidden="1"/>
    <col min="8958" max="8959" width="0" style="7" hidden="1"/>
    <col min="8960" max="8960" width="18.28515625" style="7" hidden="1"/>
    <col min="8961" max="8961" width="64.85546875" style="7" hidden="1"/>
    <col min="8962" max="8965" width="9.140625" style="7" hidden="1"/>
    <col min="8966" max="8966" width="14.85546875" style="7" hidden="1"/>
    <col min="8967" max="9210" width="9.140625" style="7" hidden="1"/>
    <col min="9211" max="9211" width="37.7109375" style="7" hidden="1"/>
    <col min="9212" max="9212" width="9.140625" style="7" hidden="1"/>
    <col min="9213" max="9213" width="12.85546875" style="7" hidden="1"/>
    <col min="9214" max="9215" width="0" style="7" hidden="1"/>
    <col min="9216" max="9216" width="18.28515625" style="7" hidden="1"/>
    <col min="9217" max="9217" width="64.85546875" style="7" hidden="1"/>
    <col min="9218" max="9221" width="9.140625" style="7" hidden="1"/>
    <col min="9222" max="9222" width="14.85546875" style="7" hidden="1"/>
    <col min="9223" max="9466" width="9.140625" style="7" hidden="1"/>
    <col min="9467" max="9467" width="37.7109375" style="7" hidden="1"/>
    <col min="9468" max="9468" width="9.140625" style="7" hidden="1"/>
    <col min="9469" max="9469" width="12.85546875" style="7" hidden="1"/>
    <col min="9470" max="9471" width="0" style="7" hidden="1"/>
    <col min="9472" max="9472" width="18.28515625" style="7" hidden="1"/>
    <col min="9473" max="9473" width="64.85546875" style="7" hidden="1"/>
    <col min="9474" max="9477" width="9.140625" style="7" hidden="1"/>
    <col min="9478" max="9478" width="14.85546875" style="7" hidden="1"/>
    <col min="9479" max="9722" width="9.140625" style="7" hidden="1"/>
    <col min="9723" max="9723" width="37.7109375" style="7" hidden="1"/>
    <col min="9724" max="9724" width="9.140625" style="7" hidden="1"/>
    <col min="9725" max="9725" width="12.85546875" style="7" hidden="1"/>
    <col min="9726" max="9727" width="0" style="7" hidden="1"/>
    <col min="9728" max="9728" width="18.28515625" style="7" hidden="1"/>
    <col min="9729" max="9729" width="64.85546875" style="7" hidden="1"/>
    <col min="9730" max="9733" width="9.140625" style="7" hidden="1"/>
    <col min="9734" max="9734" width="14.85546875" style="7" hidden="1"/>
    <col min="9735" max="9978" width="9.140625" style="7" hidden="1"/>
    <col min="9979" max="9979" width="37.7109375" style="7" hidden="1"/>
    <col min="9980" max="9980" width="9.140625" style="7" hidden="1"/>
    <col min="9981" max="9981" width="12.85546875" style="7" hidden="1"/>
    <col min="9982" max="9983" width="0" style="7" hidden="1"/>
    <col min="9984" max="9984" width="18.28515625" style="7" hidden="1"/>
    <col min="9985" max="9985" width="64.85546875" style="7" hidden="1"/>
    <col min="9986" max="9989" width="9.140625" style="7" hidden="1"/>
    <col min="9990" max="9990" width="14.85546875" style="7" hidden="1"/>
    <col min="9991" max="10234" width="9.140625" style="7" hidden="1"/>
    <col min="10235" max="10235" width="37.7109375" style="7" hidden="1"/>
    <col min="10236" max="10236" width="9.140625" style="7" hidden="1"/>
    <col min="10237" max="10237" width="12.85546875" style="7" hidden="1"/>
    <col min="10238" max="10239" width="0" style="7" hidden="1"/>
    <col min="10240" max="10240" width="18.28515625" style="7" hidden="1"/>
    <col min="10241" max="10241" width="64.85546875" style="7" hidden="1"/>
    <col min="10242" max="10245" width="9.140625" style="7" hidden="1"/>
    <col min="10246" max="10246" width="14.85546875" style="7" hidden="1"/>
    <col min="10247" max="10490" width="9.140625" style="7" hidden="1"/>
    <col min="10491" max="10491" width="37.7109375" style="7" hidden="1"/>
    <col min="10492" max="10492" width="9.140625" style="7" hidden="1"/>
    <col min="10493" max="10493" width="12.85546875" style="7" hidden="1"/>
    <col min="10494" max="10495" width="0" style="7" hidden="1"/>
    <col min="10496" max="10496" width="18.28515625" style="7" hidden="1"/>
    <col min="10497" max="10497" width="64.85546875" style="7" hidden="1"/>
    <col min="10498" max="10501" width="9.140625" style="7" hidden="1"/>
    <col min="10502" max="10502" width="14.85546875" style="7" hidden="1"/>
    <col min="10503" max="10746" width="9.140625" style="7" hidden="1"/>
    <col min="10747" max="10747" width="37.7109375" style="7" hidden="1"/>
    <col min="10748" max="10748" width="9.140625" style="7" hidden="1"/>
    <col min="10749" max="10749" width="12.85546875" style="7" hidden="1"/>
    <col min="10750" max="10751" width="0" style="7" hidden="1"/>
    <col min="10752" max="10752" width="18.28515625" style="7" hidden="1"/>
    <col min="10753" max="10753" width="64.85546875" style="7" hidden="1"/>
    <col min="10754" max="10757" width="9.140625" style="7" hidden="1"/>
    <col min="10758" max="10758" width="14.85546875" style="7" hidden="1"/>
    <col min="10759" max="11002" width="9.140625" style="7" hidden="1"/>
    <col min="11003" max="11003" width="37.7109375" style="7" hidden="1"/>
    <col min="11004" max="11004" width="9.140625" style="7" hidden="1"/>
    <col min="11005" max="11005" width="12.85546875" style="7" hidden="1"/>
    <col min="11006" max="11007" width="0" style="7" hidden="1"/>
    <col min="11008" max="11008" width="18.28515625" style="7" hidden="1"/>
    <col min="11009" max="11009" width="64.85546875" style="7" hidden="1"/>
    <col min="11010" max="11013" width="9.140625" style="7" hidden="1"/>
    <col min="11014" max="11014" width="14.85546875" style="7" hidden="1"/>
    <col min="11015" max="11258" width="9.140625" style="7" hidden="1"/>
    <col min="11259" max="11259" width="37.7109375" style="7" hidden="1"/>
    <col min="11260" max="11260" width="9.140625" style="7" hidden="1"/>
    <col min="11261" max="11261" width="12.85546875" style="7" hidden="1"/>
    <col min="11262" max="11263" width="0" style="7" hidden="1"/>
    <col min="11264" max="11264" width="18.28515625" style="7" hidden="1"/>
    <col min="11265" max="11265" width="64.85546875" style="7" hidden="1"/>
    <col min="11266" max="11269" width="9.140625" style="7" hidden="1"/>
    <col min="11270" max="11270" width="14.85546875" style="7" hidden="1"/>
    <col min="11271" max="11514" width="9.140625" style="7" hidden="1"/>
    <col min="11515" max="11515" width="37.7109375" style="7" hidden="1"/>
    <col min="11516" max="11516" width="9.140625" style="7" hidden="1"/>
    <col min="11517" max="11517" width="12.85546875" style="7" hidden="1"/>
    <col min="11518" max="11519" width="0" style="7" hidden="1"/>
    <col min="11520" max="11520" width="18.28515625" style="7" hidden="1"/>
    <col min="11521" max="11521" width="64.85546875" style="7" hidden="1"/>
    <col min="11522" max="11525" width="9.140625" style="7" hidden="1"/>
    <col min="11526" max="11526" width="14.85546875" style="7" hidden="1"/>
    <col min="11527" max="11770" width="9.140625" style="7" hidden="1"/>
    <col min="11771" max="11771" width="37.7109375" style="7" hidden="1"/>
    <col min="11772" max="11772" width="9.140625" style="7" hidden="1"/>
    <col min="11773" max="11773" width="12.85546875" style="7" hidden="1"/>
    <col min="11774" max="11775" width="0" style="7" hidden="1"/>
    <col min="11776" max="11776" width="18.28515625" style="7" hidden="1"/>
    <col min="11777" max="11777" width="64.85546875" style="7" hidden="1"/>
    <col min="11778" max="11781" width="9.140625" style="7" hidden="1"/>
    <col min="11782" max="11782" width="14.85546875" style="7" hidden="1"/>
    <col min="11783" max="12026" width="9.140625" style="7" hidden="1"/>
    <col min="12027" max="12027" width="37.7109375" style="7" hidden="1"/>
    <col min="12028" max="12028" width="9.140625" style="7" hidden="1"/>
    <col min="12029" max="12029" width="12.85546875" style="7" hidden="1"/>
    <col min="12030" max="12031" width="0" style="7" hidden="1"/>
    <col min="12032" max="12032" width="18.28515625" style="7" hidden="1"/>
    <col min="12033" max="12033" width="64.85546875" style="7" hidden="1"/>
    <col min="12034" max="12037" width="9.140625" style="7" hidden="1"/>
    <col min="12038" max="12038" width="14.85546875" style="7" hidden="1"/>
    <col min="12039" max="12282" width="9.140625" style="7" hidden="1"/>
    <col min="12283" max="12283" width="37.7109375" style="7" hidden="1"/>
    <col min="12284" max="12284" width="9.140625" style="7" hidden="1"/>
    <col min="12285" max="12285" width="12.85546875" style="7" hidden="1"/>
    <col min="12286" max="12287" width="0" style="7" hidden="1"/>
    <col min="12288" max="12288" width="18.28515625" style="7" hidden="1"/>
    <col min="12289" max="12289" width="64.85546875" style="7" hidden="1"/>
    <col min="12290" max="12293" width="9.140625" style="7" hidden="1"/>
    <col min="12294" max="12294" width="14.85546875" style="7" hidden="1"/>
    <col min="12295" max="12538" width="9.140625" style="7" hidden="1"/>
    <col min="12539" max="12539" width="37.7109375" style="7" hidden="1"/>
    <col min="12540" max="12540" width="9.140625" style="7" hidden="1"/>
    <col min="12541" max="12541" width="12.85546875" style="7" hidden="1"/>
    <col min="12542" max="12543" width="0" style="7" hidden="1"/>
    <col min="12544" max="12544" width="18.28515625" style="7" hidden="1"/>
    <col min="12545" max="12545" width="64.85546875" style="7" hidden="1"/>
    <col min="12546" max="12549" width="9.140625" style="7" hidden="1"/>
    <col min="12550" max="12550" width="14.85546875" style="7" hidden="1"/>
    <col min="12551" max="12794" width="9.140625" style="7" hidden="1"/>
    <col min="12795" max="12795" width="37.7109375" style="7" hidden="1"/>
    <col min="12796" max="12796" width="9.140625" style="7" hidden="1"/>
    <col min="12797" max="12797" width="12.85546875" style="7" hidden="1"/>
    <col min="12798" max="12799" width="0" style="7" hidden="1"/>
    <col min="12800" max="12800" width="18.28515625" style="7" hidden="1"/>
    <col min="12801" max="12801" width="64.85546875" style="7" hidden="1"/>
    <col min="12802" max="12805" width="9.140625" style="7" hidden="1"/>
    <col min="12806" max="12806" width="14.85546875" style="7" hidden="1"/>
    <col min="12807" max="13050" width="9.140625" style="7" hidden="1"/>
    <col min="13051" max="13051" width="37.7109375" style="7" hidden="1"/>
    <col min="13052" max="13052" width="9.140625" style="7" hidden="1"/>
    <col min="13053" max="13053" width="12.85546875" style="7" hidden="1"/>
    <col min="13054" max="13055" width="0" style="7" hidden="1"/>
    <col min="13056" max="13056" width="18.28515625" style="7" hidden="1"/>
    <col min="13057" max="13057" width="64.85546875" style="7" hidden="1"/>
    <col min="13058" max="13061" width="9.140625" style="7" hidden="1"/>
    <col min="13062" max="13062" width="14.85546875" style="7" hidden="1"/>
    <col min="13063" max="13306" width="9.140625" style="7" hidden="1"/>
    <col min="13307" max="13307" width="37.7109375" style="7" hidden="1"/>
    <col min="13308" max="13308" width="9.140625" style="7" hidden="1"/>
    <col min="13309" max="13309" width="12.85546875" style="7" hidden="1"/>
    <col min="13310" max="13311" width="0" style="7" hidden="1"/>
    <col min="13312" max="13312" width="18.28515625" style="7" hidden="1"/>
    <col min="13313" max="13313" width="64.85546875" style="7" hidden="1"/>
    <col min="13314" max="13317" width="9.140625" style="7" hidden="1"/>
    <col min="13318" max="13318" width="14.85546875" style="7" hidden="1"/>
    <col min="13319" max="13562" width="9.140625" style="7" hidden="1"/>
    <col min="13563" max="13563" width="37.7109375" style="7" hidden="1"/>
    <col min="13564" max="13564" width="9.140625" style="7" hidden="1"/>
    <col min="13565" max="13565" width="12.85546875" style="7" hidden="1"/>
    <col min="13566" max="13567" width="0" style="7" hidden="1"/>
    <col min="13568" max="13568" width="18.28515625" style="7" hidden="1"/>
    <col min="13569" max="13569" width="64.85546875" style="7" hidden="1"/>
    <col min="13570" max="13573" width="9.140625" style="7" hidden="1"/>
    <col min="13574" max="13574" width="14.85546875" style="7" hidden="1"/>
    <col min="13575" max="13818" width="9.140625" style="7" hidden="1"/>
    <col min="13819" max="13819" width="37.7109375" style="7" hidden="1"/>
    <col min="13820" max="13820" width="9.140625" style="7" hidden="1"/>
    <col min="13821" max="13821" width="12.85546875" style="7" hidden="1"/>
    <col min="13822" max="13823" width="0" style="7" hidden="1"/>
    <col min="13824" max="13824" width="18.28515625" style="7" hidden="1"/>
    <col min="13825" max="13825" width="64.85546875" style="7" hidden="1"/>
    <col min="13826" max="13829" width="9.140625" style="7" hidden="1"/>
    <col min="13830" max="13830" width="14.85546875" style="7" hidden="1"/>
    <col min="13831" max="14074" width="9.140625" style="7" hidden="1"/>
    <col min="14075" max="14075" width="37.7109375" style="7" hidden="1"/>
    <col min="14076" max="14076" width="9.140625" style="7" hidden="1"/>
    <col min="14077" max="14077" width="12.85546875" style="7" hidden="1"/>
    <col min="14078" max="14079" width="0" style="7" hidden="1"/>
    <col min="14080" max="14080" width="18.28515625" style="7" hidden="1"/>
    <col min="14081" max="14081" width="64.85546875" style="7" hidden="1"/>
    <col min="14082" max="14085" width="9.140625" style="7" hidden="1"/>
    <col min="14086" max="14086" width="14.85546875" style="7" hidden="1"/>
    <col min="14087" max="14330" width="9.140625" style="7" hidden="1"/>
    <col min="14331" max="14331" width="37.7109375" style="7" hidden="1"/>
    <col min="14332" max="14332" width="9.140625" style="7" hidden="1"/>
    <col min="14333" max="14333" width="12.85546875" style="7" hidden="1"/>
    <col min="14334" max="14335" width="0" style="7" hidden="1"/>
    <col min="14336" max="14336" width="18.28515625" style="7" hidden="1"/>
    <col min="14337" max="14337" width="64.85546875" style="7" hidden="1"/>
    <col min="14338" max="14341" width="9.140625" style="7" hidden="1"/>
    <col min="14342" max="14342" width="14.85546875" style="7" hidden="1"/>
    <col min="14343" max="14586" width="9.140625" style="7" hidden="1"/>
    <col min="14587" max="14587" width="37.7109375" style="7" hidden="1"/>
    <col min="14588" max="14588" width="9.140625" style="7" hidden="1"/>
    <col min="14589" max="14589" width="12.85546875" style="7" hidden="1"/>
    <col min="14590" max="14591" width="0" style="7" hidden="1"/>
    <col min="14592" max="14592" width="18.28515625" style="7" hidden="1"/>
    <col min="14593" max="14593" width="64.85546875" style="7" hidden="1"/>
    <col min="14594" max="14597" width="9.140625" style="7" hidden="1"/>
    <col min="14598" max="14598" width="14.85546875" style="7" hidden="1"/>
    <col min="14599" max="14842" width="9.140625" style="7" hidden="1"/>
    <col min="14843" max="14843" width="37.7109375" style="7" hidden="1"/>
    <col min="14844" max="14844" width="9.140625" style="7" hidden="1"/>
    <col min="14845" max="14845" width="12.85546875" style="7" hidden="1"/>
    <col min="14846" max="14847" width="0" style="7" hidden="1"/>
    <col min="14848" max="14848" width="18.28515625" style="7" hidden="1"/>
    <col min="14849" max="14849" width="64.85546875" style="7" hidden="1"/>
    <col min="14850" max="14853" width="9.140625" style="7" hidden="1"/>
    <col min="14854" max="14854" width="14.85546875" style="7" hidden="1"/>
    <col min="14855" max="15098" width="9.140625" style="7" hidden="1"/>
    <col min="15099" max="15099" width="37.7109375" style="7" hidden="1"/>
    <col min="15100" max="15100" width="9.140625" style="7" hidden="1"/>
    <col min="15101" max="15101" width="12.85546875" style="7" hidden="1"/>
    <col min="15102" max="15103" width="0" style="7" hidden="1"/>
    <col min="15104" max="15104" width="18.28515625" style="7" hidden="1"/>
    <col min="15105" max="15105" width="64.85546875" style="7" hidden="1"/>
    <col min="15106" max="15109" width="9.140625" style="7" hidden="1"/>
    <col min="15110" max="15110" width="14.85546875" style="7" hidden="1"/>
    <col min="15111" max="15354" width="9.140625" style="7" hidden="1"/>
    <col min="15355" max="15355" width="37.7109375" style="7" hidden="1"/>
    <col min="15356" max="15356" width="9.140625" style="7" hidden="1"/>
    <col min="15357" max="15357" width="12.85546875" style="7" hidden="1"/>
    <col min="15358" max="15359" width="0" style="7" hidden="1"/>
    <col min="15360" max="15360" width="18.28515625" style="7" hidden="1"/>
    <col min="15361" max="15361" width="64.85546875" style="7" hidden="1"/>
    <col min="15362" max="15365" width="9.140625" style="7" hidden="1"/>
    <col min="15366" max="15366" width="14.85546875" style="7" hidden="1"/>
    <col min="15367" max="15610" width="9.140625" style="7" hidden="1"/>
    <col min="15611" max="15611" width="37.7109375" style="7" hidden="1"/>
    <col min="15612" max="15612" width="9.140625" style="7" hidden="1"/>
    <col min="15613" max="15613" width="12.85546875" style="7" hidden="1"/>
    <col min="15614" max="15615" width="0" style="7" hidden="1"/>
    <col min="15616" max="15616" width="18.28515625" style="7" hidden="1"/>
    <col min="15617" max="15617" width="64.85546875" style="7" hidden="1"/>
    <col min="15618" max="15621" width="9.140625" style="7" hidden="1"/>
    <col min="15622" max="15622" width="14.85546875" style="7" hidden="1"/>
    <col min="15623" max="15866" width="9.140625" style="7" hidden="1"/>
    <col min="15867" max="15867" width="37.7109375" style="7" hidden="1"/>
    <col min="15868" max="15868" width="9.140625" style="7" hidden="1"/>
    <col min="15869" max="15869" width="12.85546875" style="7" hidden="1"/>
    <col min="15870" max="15871" width="0" style="7" hidden="1"/>
    <col min="15872" max="15872" width="18.28515625" style="7" hidden="1"/>
    <col min="15873" max="15873" width="64.85546875" style="7" hidden="1"/>
    <col min="15874" max="15877" width="9.140625" style="7" hidden="1"/>
    <col min="15878" max="15878" width="14.85546875" style="7" hidden="1"/>
    <col min="15879" max="16122" width="9.140625" style="7" hidden="1"/>
    <col min="16123" max="16123" width="37.7109375" style="7" hidden="1"/>
    <col min="16124" max="16124" width="9.140625" style="7" hidden="1"/>
    <col min="16125" max="16125" width="12.85546875" style="7" hidden="1"/>
    <col min="16126" max="16127" width="0" style="7" hidden="1"/>
    <col min="16128" max="16128" width="18.28515625" style="7" hidden="1"/>
    <col min="16129" max="16129" width="64.85546875" style="7" hidden="1"/>
    <col min="16130" max="16133" width="9.140625" style="7" hidden="1"/>
    <col min="16134" max="16134" width="14.85546875" style="7" hidden="1"/>
    <col min="16135" max="16384" width="9.140625" style="7" hidden="1"/>
  </cols>
  <sheetData>
    <row r="1" spans="1:42" ht="18.75">
      <c r="I1" s="5"/>
    </row>
    <row r="2" spans="1:42">
      <c r="A2" s="316" t="s">
        <v>503</v>
      </c>
      <c r="B2" s="316"/>
      <c r="C2" s="316"/>
      <c r="D2" s="316"/>
      <c r="E2" s="316"/>
      <c r="F2" s="316"/>
      <c r="G2" s="316"/>
      <c r="H2" s="316"/>
      <c r="I2" s="316"/>
      <c r="J2" s="316"/>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row>
    <row r="3" spans="1:42" ht="11.45" customHeight="1">
      <c r="I3" s="5"/>
    </row>
    <row r="4" spans="1:42" ht="18.75">
      <c r="A4" s="293" t="s">
        <v>381</v>
      </c>
      <c r="B4" s="293"/>
      <c r="C4" s="293"/>
      <c r="D4" s="293"/>
      <c r="E4" s="293"/>
      <c r="F4" s="293"/>
      <c r="G4" s="293"/>
      <c r="H4" s="293"/>
      <c r="I4" s="293"/>
      <c r="J4" s="293"/>
    </row>
    <row r="5" spans="1:42" ht="11.45" customHeight="1">
      <c r="A5" s="293"/>
      <c r="B5" s="293"/>
      <c r="C5" s="293"/>
      <c r="D5" s="293"/>
      <c r="E5" s="293"/>
      <c r="F5" s="293"/>
      <c r="G5" s="293"/>
      <c r="H5" s="293"/>
      <c r="I5" s="293"/>
      <c r="J5" s="293"/>
    </row>
    <row r="6" spans="1:42">
      <c r="A6" s="31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316"/>
      <c r="C6" s="316"/>
      <c r="D6" s="316"/>
      <c r="E6" s="316"/>
      <c r="F6" s="316"/>
      <c r="G6" s="316"/>
      <c r="H6" s="316"/>
      <c r="I6" s="316"/>
      <c r="J6" s="316"/>
    </row>
    <row r="7" spans="1:42">
      <c r="A7" s="297" t="s">
        <v>382</v>
      </c>
      <c r="B7" s="297"/>
      <c r="C7" s="297"/>
      <c r="D7" s="297"/>
      <c r="E7" s="297"/>
      <c r="F7" s="297"/>
      <c r="G7" s="297"/>
      <c r="H7" s="297"/>
      <c r="I7" s="297"/>
      <c r="J7" s="297"/>
    </row>
    <row r="8" spans="1:42" ht="11.45" customHeight="1">
      <c r="A8" s="293"/>
      <c r="B8" s="293"/>
      <c r="C8" s="293"/>
      <c r="D8" s="293"/>
      <c r="E8" s="293"/>
      <c r="F8" s="293"/>
      <c r="G8" s="293"/>
      <c r="H8" s="293"/>
      <c r="I8" s="293"/>
      <c r="J8" s="293"/>
    </row>
    <row r="9" spans="1:42">
      <c r="A9" s="316" t="str">
        <f>'1. паспорт местоположение '!A9:C9</f>
        <v>K_VLGD-06</v>
      </c>
      <c r="B9" s="316"/>
      <c r="C9" s="316"/>
      <c r="D9" s="316"/>
      <c r="E9" s="316"/>
      <c r="F9" s="316"/>
      <c r="G9" s="316"/>
      <c r="H9" s="316"/>
      <c r="I9" s="316"/>
      <c r="J9" s="316"/>
    </row>
    <row r="10" spans="1:42">
      <c r="A10" s="297" t="s">
        <v>383</v>
      </c>
      <c r="B10" s="297"/>
      <c r="C10" s="297"/>
      <c r="D10" s="297"/>
      <c r="E10" s="297"/>
      <c r="F10" s="297"/>
      <c r="G10" s="297"/>
      <c r="H10" s="297"/>
      <c r="I10" s="297"/>
      <c r="J10" s="297"/>
    </row>
    <row r="11" spans="1:42" ht="11.45" customHeight="1">
      <c r="A11" s="317"/>
      <c r="B11" s="317"/>
      <c r="C11" s="317"/>
      <c r="D11" s="317"/>
      <c r="E11" s="317"/>
      <c r="F11" s="317"/>
      <c r="G11" s="317"/>
      <c r="H11" s="317"/>
      <c r="I11" s="317"/>
      <c r="J11" s="317"/>
    </row>
    <row r="12" spans="1:42">
      <c r="A12" s="31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18"/>
      <c r="C12" s="318"/>
      <c r="D12" s="318"/>
      <c r="E12" s="318"/>
      <c r="F12" s="318"/>
      <c r="G12" s="318"/>
      <c r="H12" s="318"/>
      <c r="I12" s="318"/>
      <c r="J12" s="318"/>
    </row>
    <row r="13" spans="1:42">
      <c r="A13" s="297" t="s">
        <v>384</v>
      </c>
      <c r="B13" s="297"/>
      <c r="C13" s="297"/>
      <c r="D13" s="297"/>
      <c r="E13" s="297"/>
      <c r="F13" s="297"/>
      <c r="G13" s="297"/>
      <c r="H13" s="297"/>
      <c r="I13" s="297"/>
      <c r="J13" s="297"/>
    </row>
    <row r="14" spans="1:42" ht="11.45" customHeight="1">
      <c r="J14" s="65"/>
    </row>
    <row r="15" spans="1:42" ht="15.75" customHeight="1">
      <c r="A15" s="315" t="s">
        <v>168</v>
      </c>
      <c r="B15" s="315"/>
      <c r="C15" s="315"/>
      <c r="D15" s="315"/>
      <c r="E15" s="315"/>
      <c r="F15" s="315"/>
      <c r="G15" s="315"/>
      <c r="H15" s="315"/>
      <c r="I15" s="315"/>
      <c r="J15" s="315"/>
    </row>
    <row r="16" spans="1:42" ht="11.45" customHeight="1">
      <c r="A16" s="71"/>
      <c r="B16" s="66"/>
      <c r="C16" s="67"/>
      <c r="D16" s="67"/>
      <c r="E16" s="67"/>
      <c r="F16" s="67"/>
      <c r="G16" s="67"/>
      <c r="H16" s="67"/>
      <c r="I16" s="67"/>
      <c r="J16" s="67"/>
    </row>
    <row r="17" spans="1:10" ht="41.25" customHeight="1">
      <c r="A17" s="306" t="s">
        <v>169</v>
      </c>
      <c r="B17" s="307" t="s">
        <v>407</v>
      </c>
      <c r="C17" s="309" t="s">
        <v>170</v>
      </c>
      <c r="D17" s="309"/>
      <c r="E17" s="309"/>
      <c r="F17" s="309"/>
      <c r="G17" s="310" t="s">
        <v>171</v>
      </c>
      <c r="H17" s="311" t="s">
        <v>408</v>
      </c>
      <c r="I17" s="314" t="s">
        <v>172</v>
      </c>
      <c r="J17" s="302" t="s">
        <v>409</v>
      </c>
    </row>
    <row r="18" spans="1:10" ht="58.5" customHeight="1">
      <c r="A18" s="306"/>
      <c r="B18" s="308"/>
      <c r="C18" s="303" t="s">
        <v>173</v>
      </c>
      <c r="D18" s="303"/>
      <c r="E18" s="304" t="s">
        <v>410</v>
      </c>
      <c r="F18" s="305"/>
      <c r="G18" s="310"/>
      <c r="H18" s="312"/>
      <c r="I18" s="314"/>
      <c r="J18" s="302"/>
    </row>
    <row r="19" spans="1:10" ht="27" customHeight="1">
      <c r="A19" s="306"/>
      <c r="B19" s="303"/>
      <c r="C19" s="69" t="s">
        <v>175</v>
      </c>
      <c r="D19" s="69" t="s">
        <v>176</v>
      </c>
      <c r="E19" s="69" t="s">
        <v>175</v>
      </c>
      <c r="F19" s="69" t="s">
        <v>176</v>
      </c>
      <c r="G19" s="310"/>
      <c r="H19" s="313"/>
      <c r="I19" s="314"/>
      <c r="J19" s="302"/>
    </row>
    <row r="20" spans="1:10" ht="15" customHeight="1">
      <c r="A20" s="19">
        <v>1</v>
      </c>
      <c r="B20" s="19">
        <v>2</v>
      </c>
      <c r="C20" s="78">
        <v>3</v>
      </c>
      <c r="D20" s="78">
        <v>4</v>
      </c>
      <c r="E20" s="78">
        <v>5</v>
      </c>
      <c r="F20" s="78">
        <v>6</v>
      </c>
      <c r="G20" s="78">
        <v>7</v>
      </c>
      <c r="H20" s="78">
        <v>8</v>
      </c>
      <c r="I20" s="78">
        <v>9</v>
      </c>
      <c r="J20" s="78">
        <v>12</v>
      </c>
    </row>
    <row r="21" spans="1:10">
      <c r="A21" s="72">
        <v>1</v>
      </c>
      <c r="B21" s="74" t="s">
        <v>177</v>
      </c>
      <c r="C21" s="69" t="s">
        <v>471</v>
      </c>
      <c r="D21" s="69" t="s">
        <v>471</v>
      </c>
      <c r="E21" s="69" t="s">
        <v>471</v>
      </c>
      <c r="F21" s="69" t="s">
        <v>471</v>
      </c>
      <c r="G21" s="69" t="s">
        <v>471</v>
      </c>
      <c r="H21" s="69" t="s">
        <v>471</v>
      </c>
      <c r="I21" s="69" t="s">
        <v>471</v>
      </c>
      <c r="J21" s="69" t="s">
        <v>471</v>
      </c>
    </row>
    <row r="22" spans="1:10">
      <c r="A22" s="72" t="s">
        <v>178</v>
      </c>
      <c r="B22" s="75" t="s">
        <v>179</v>
      </c>
      <c r="C22" s="79" t="s">
        <v>180</v>
      </c>
      <c r="D22" s="79" t="s">
        <v>180</v>
      </c>
      <c r="E22" s="69" t="s">
        <v>471</v>
      </c>
      <c r="F22" s="69" t="s">
        <v>471</v>
      </c>
      <c r="G22" s="69" t="s">
        <v>471</v>
      </c>
      <c r="H22" s="69" t="s">
        <v>471</v>
      </c>
      <c r="I22" s="69" t="s">
        <v>471</v>
      </c>
      <c r="J22" s="69" t="s">
        <v>471</v>
      </c>
    </row>
    <row r="23" spans="1:10" s="68" customFormat="1" ht="31.5">
      <c r="A23" s="72" t="s">
        <v>181</v>
      </c>
      <c r="B23" s="75" t="s">
        <v>182</v>
      </c>
      <c r="C23" s="79" t="s">
        <v>183</v>
      </c>
      <c r="D23" s="79" t="s">
        <v>183</v>
      </c>
      <c r="E23" s="69" t="s">
        <v>471</v>
      </c>
      <c r="F23" s="69" t="s">
        <v>471</v>
      </c>
      <c r="G23" s="69" t="s">
        <v>471</v>
      </c>
      <c r="H23" s="69" t="s">
        <v>471</v>
      </c>
      <c r="I23" s="69" t="s">
        <v>471</v>
      </c>
      <c r="J23" s="69" t="s">
        <v>471</v>
      </c>
    </row>
    <row r="24" spans="1:10" s="68" customFormat="1" ht="63">
      <c r="A24" s="72" t="s">
        <v>411</v>
      </c>
      <c r="B24" s="75" t="s">
        <v>185</v>
      </c>
      <c r="C24" s="79" t="s">
        <v>17</v>
      </c>
      <c r="D24" s="79" t="s">
        <v>17</v>
      </c>
      <c r="E24" s="69" t="s">
        <v>471</v>
      </c>
      <c r="F24" s="69" t="s">
        <v>471</v>
      </c>
      <c r="G24" s="69" t="s">
        <v>471</v>
      </c>
      <c r="H24" s="69" t="s">
        <v>471</v>
      </c>
      <c r="I24" s="69" t="s">
        <v>471</v>
      </c>
      <c r="J24" s="69" t="s">
        <v>471</v>
      </c>
    </row>
    <row r="25" spans="1:10" s="68" customFormat="1" ht="31.5">
      <c r="A25" s="72" t="s">
        <v>184</v>
      </c>
      <c r="B25" s="75" t="s">
        <v>187</v>
      </c>
      <c r="C25" s="79" t="s">
        <v>17</v>
      </c>
      <c r="D25" s="79" t="s">
        <v>17</v>
      </c>
      <c r="E25" s="69" t="s">
        <v>471</v>
      </c>
      <c r="F25" s="69" t="s">
        <v>471</v>
      </c>
      <c r="G25" s="69" t="s">
        <v>471</v>
      </c>
      <c r="H25" s="69" t="s">
        <v>471</v>
      </c>
      <c r="I25" s="69" t="s">
        <v>471</v>
      </c>
      <c r="J25" s="69" t="s">
        <v>471</v>
      </c>
    </row>
    <row r="26" spans="1:10" s="68" customFormat="1" ht="31.5">
      <c r="A26" s="72" t="s">
        <v>186</v>
      </c>
      <c r="B26" s="75" t="s">
        <v>189</v>
      </c>
      <c r="C26" s="79" t="s">
        <v>17</v>
      </c>
      <c r="D26" s="79" t="s">
        <v>17</v>
      </c>
      <c r="E26" s="69" t="s">
        <v>471</v>
      </c>
      <c r="F26" s="69" t="s">
        <v>471</v>
      </c>
      <c r="G26" s="69" t="s">
        <v>471</v>
      </c>
      <c r="H26" s="69" t="s">
        <v>471</v>
      </c>
      <c r="I26" s="69" t="s">
        <v>471</v>
      </c>
      <c r="J26" s="69" t="s">
        <v>471</v>
      </c>
    </row>
    <row r="27" spans="1:10" s="68" customFormat="1" ht="31.5">
      <c r="A27" s="72" t="s">
        <v>188</v>
      </c>
      <c r="B27" s="75" t="s">
        <v>191</v>
      </c>
      <c r="C27" s="79" t="s">
        <v>17</v>
      </c>
      <c r="D27" s="79" t="s">
        <v>17</v>
      </c>
      <c r="E27" s="69" t="s">
        <v>471</v>
      </c>
      <c r="F27" s="69" t="s">
        <v>471</v>
      </c>
      <c r="G27" s="69" t="s">
        <v>471</v>
      </c>
      <c r="H27" s="69" t="s">
        <v>471</v>
      </c>
      <c r="I27" s="69" t="s">
        <v>471</v>
      </c>
      <c r="J27" s="69" t="s">
        <v>471</v>
      </c>
    </row>
    <row r="28" spans="1:10" s="68" customFormat="1" ht="31.5">
      <c r="A28" s="72" t="s">
        <v>190</v>
      </c>
      <c r="B28" s="75" t="s">
        <v>193</v>
      </c>
      <c r="C28" s="79" t="s">
        <v>17</v>
      </c>
      <c r="D28" s="79" t="s">
        <v>17</v>
      </c>
      <c r="E28" s="69" t="s">
        <v>471</v>
      </c>
      <c r="F28" s="69" t="s">
        <v>471</v>
      </c>
      <c r="G28" s="69" t="s">
        <v>471</v>
      </c>
      <c r="H28" s="69" t="s">
        <v>471</v>
      </c>
      <c r="I28" s="69" t="s">
        <v>471</v>
      </c>
      <c r="J28" s="69" t="s">
        <v>471</v>
      </c>
    </row>
    <row r="29" spans="1:10" s="68" customFormat="1" ht="47.25">
      <c r="A29" s="72" t="s">
        <v>192</v>
      </c>
      <c r="B29" s="75" t="s">
        <v>195</v>
      </c>
      <c r="C29" s="79" t="s">
        <v>17</v>
      </c>
      <c r="D29" s="79" t="s">
        <v>17</v>
      </c>
      <c r="E29" s="69" t="s">
        <v>471</v>
      </c>
      <c r="F29" s="69" t="s">
        <v>471</v>
      </c>
      <c r="G29" s="69" t="s">
        <v>471</v>
      </c>
      <c r="H29" s="69" t="s">
        <v>471</v>
      </c>
      <c r="I29" s="69" t="s">
        <v>471</v>
      </c>
      <c r="J29" s="69" t="s">
        <v>471</v>
      </c>
    </row>
    <row r="30" spans="1:10" s="68" customFormat="1" ht="63">
      <c r="A30" s="72" t="s">
        <v>194</v>
      </c>
      <c r="B30" s="75" t="s">
        <v>197</v>
      </c>
      <c r="C30" s="79" t="s">
        <v>17</v>
      </c>
      <c r="D30" s="79" t="s">
        <v>17</v>
      </c>
      <c r="E30" s="69" t="s">
        <v>471</v>
      </c>
      <c r="F30" s="69" t="s">
        <v>471</v>
      </c>
      <c r="G30" s="69" t="s">
        <v>471</v>
      </c>
      <c r="H30" s="69" t="s">
        <v>471</v>
      </c>
      <c r="I30" s="69" t="s">
        <v>471</v>
      </c>
      <c r="J30" s="69" t="s">
        <v>471</v>
      </c>
    </row>
    <row r="31" spans="1:10" s="68" customFormat="1" ht="31.5">
      <c r="A31" s="72" t="s">
        <v>196</v>
      </c>
      <c r="B31" s="75" t="s">
        <v>199</v>
      </c>
      <c r="C31" s="79" t="s">
        <v>17</v>
      </c>
      <c r="D31" s="79" t="s">
        <v>17</v>
      </c>
      <c r="E31" s="69" t="s">
        <v>471</v>
      </c>
      <c r="F31" s="69" t="s">
        <v>471</v>
      </c>
      <c r="G31" s="69" t="s">
        <v>471</v>
      </c>
      <c r="H31" s="69" t="s">
        <v>471</v>
      </c>
      <c r="I31" s="69" t="s">
        <v>471</v>
      </c>
      <c r="J31" s="69" t="s">
        <v>471</v>
      </c>
    </row>
    <row r="32" spans="1:10" ht="31.5">
      <c r="A32" s="72" t="s">
        <v>198</v>
      </c>
      <c r="B32" s="75" t="s">
        <v>201</v>
      </c>
      <c r="C32" s="79" t="s">
        <v>17</v>
      </c>
      <c r="D32" s="79" t="s">
        <v>17</v>
      </c>
      <c r="E32" s="69" t="s">
        <v>471</v>
      </c>
      <c r="F32" s="69" t="s">
        <v>471</v>
      </c>
      <c r="G32" s="69" t="s">
        <v>471</v>
      </c>
      <c r="H32" s="69" t="s">
        <v>471</v>
      </c>
      <c r="I32" s="69" t="s">
        <v>471</v>
      </c>
      <c r="J32" s="69" t="s">
        <v>471</v>
      </c>
    </row>
    <row r="33" spans="1:10">
      <c r="A33" s="72" t="s">
        <v>200</v>
      </c>
      <c r="B33" s="75" t="s">
        <v>203</v>
      </c>
      <c r="C33" s="79" t="s">
        <v>17</v>
      </c>
      <c r="D33" s="79" t="s">
        <v>17</v>
      </c>
      <c r="E33" s="69" t="s">
        <v>471</v>
      </c>
      <c r="F33" s="69" t="s">
        <v>471</v>
      </c>
      <c r="G33" s="69" t="s">
        <v>471</v>
      </c>
      <c r="H33" s="69" t="s">
        <v>471</v>
      </c>
      <c r="I33" s="69" t="s">
        <v>471</v>
      </c>
      <c r="J33" s="69" t="s">
        <v>471</v>
      </c>
    </row>
    <row r="34" spans="1:10">
      <c r="A34" s="72" t="s">
        <v>202</v>
      </c>
      <c r="B34" s="76" t="s">
        <v>204</v>
      </c>
      <c r="C34" s="80">
        <v>2021</v>
      </c>
      <c r="D34" s="80">
        <v>2025</v>
      </c>
      <c r="E34" s="69" t="s">
        <v>471</v>
      </c>
      <c r="F34" s="69" t="s">
        <v>471</v>
      </c>
      <c r="G34" s="69" t="s">
        <v>471</v>
      </c>
      <c r="H34" s="69" t="s">
        <v>471</v>
      </c>
      <c r="I34" s="69" t="s">
        <v>471</v>
      </c>
      <c r="J34" s="69" t="s">
        <v>471</v>
      </c>
    </row>
    <row r="35" spans="1:10" ht="63">
      <c r="A35" s="72">
        <v>2</v>
      </c>
      <c r="B35" s="75" t="s">
        <v>206</v>
      </c>
      <c r="C35" s="79">
        <v>2022</v>
      </c>
      <c r="D35" s="79">
        <v>2025</v>
      </c>
      <c r="E35" s="69" t="s">
        <v>471</v>
      </c>
      <c r="F35" s="69" t="s">
        <v>471</v>
      </c>
      <c r="G35" s="69" t="s">
        <v>471</v>
      </c>
      <c r="H35" s="69" t="s">
        <v>471</v>
      </c>
      <c r="I35" s="69" t="s">
        <v>471</v>
      </c>
      <c r="J35" s="69" t="s">
        <v>471</v>
      </c>
    </row>
    <row r="36" spans="1:10">
      <c r="A36" s="72" t="s">
        <v>205</v>
      </c>
      <c r="B36" s="75" t="s">
        <v>208</v>
      </c>
      <c r="C36" s="79">
        <v>2022</v>
      </c>
      <c r="D36" s="79">
        <v>2025</v>
      </c>
      <c r="E36" s="69" t="s">
        <v>471</v>
      </c>
      <c r="F36" s="69" t="s">
        <v>471</v>
      </c>
      <c r="G36" s="69" t="s">
        <v>471</v>
      </c>
      <c r="H36" s="69" t="s">
        <v>471</v>
      </c>
      <c r="I36" s="69" t="s">
        <v>471</v>
      </c>
      <c r="J36" s="69" t="s">
        <v>471</v>
      </c>
    </row>
    <row r="37" spans="1:10" ht="47.25">
      <c r="A37" s="72" t="s">
        <v>207</v>
      </c>
      <c r="B37" s="76" t="s">
        <v>209</v>
      </c>
      <c r="C37" s="79">
        <v>2022</v>
      </c>
      <c r="D37" s="79">
        <v>2025</v>
      </c>
      <c r="E37" s="69" t="s">
        <v>471</v>
      </c>
      <c r="F37" s="69" t="s">
        <v>471</v>
      </c>
      <c r="G37" s="69" t="s">
        <v>471</v>
      </c>
      <c r="H37" s="69" t="s">
        <v>471</v>
      </c>
      <c r="I37" s="69" t="s">
        <v>471</v>
      </c>
      <c r="J37" s="69" t="s">
        <v>471</v>
      </c>
    </row>
    <row r="38" spans="1:10">
      <c r="A38" s="232"/>
      <c r="B38" s="15" t="s">
        <v>500</v>
      </c>
      <c r="C38" s="79">
        <v>2023</v>
      </c>
      <c r="D38" s="79">
        <v>2023</v>
      </c>
      <c r="E38" s="69" t="s">
        <v>471</v>
      </c>
      <c r="F38" s="69" t="s">
        <v>471</v>
      </c>
      <c r="G38" s="69" t="s">
        <v>471</v>
      </c>
      <c r="H38" s="69" t="s">
        <v>471</v>
      </c>
      <c r="I38" s="69" t="s">
        <v>471</v>
      </c>
      <c r="J38" s="69" t="s">
        <v>471</v>
      </c>
    </row>
    <row r="39" spans="1:10">
      <c r="A39" s="232"/>
      <c r="B39" s="15" t="s">
        <v>501</v>
      </c>
      <c r="C39" s="79">
        <v>2024</v>
      </c>
      <c r="D39" s="79">
        <v>2024</v>
      </c>
      <c r="E39" s="69" t="s">
        <v>471</v>
      </c>
      <c r="F39" s="69" t="s">
        <v>471</v>
      </c>
      <c r="G39" s="69" t="s">
        <v>471</v>
      </c>
      <c r="H39" s="69" t="s">
        <v>471</v>
      </c>
      <c r="I39" s="69" t="s">
        <v>471</v>
      </c>
      <c r="J39" s="69" t="s">
        <v>471</v>
      </c>
    </row>
    <row r="40" spans="1:10">
      <c r="A40" s="232"/>
      <c r="B40" s="15" t="s">
        <v>502</v>
      </c>
      <c r="C40" s="79">
        <v>2025</v>
      </c>
      <c r="D40" s="79">
        <v>2025</v>
      </c>
      <c r="E40" s="69" t="s">
        <v>471</v>
      </c>
      <c r="F40" s="69" t="s">
        <v>471</v>
      </c>
      <c r="G40" s="69" t="s">
        <v>471</v>
      </c>
      <c r="H40" s="69" t="s">
        <v>471</v>
      </c>
      <c r="I40" s="69" t="s">
        <v>471</v>
      </c>
      <c r="J40" s="69" t="s">
        <v>471</v>
      </c>
    </row>
    <row r="41" spans="1:10" ht="31.5">
      <c r="A41" s="72">
        <v>3</v>
      </c>
      <c r="B41" s="75" t="s">
        <v>211</v>
      </c>
      <c r="C41" s="79">
        <v>2022</v>
      </c>
      <c r="D41" s="79">
        <v>2025</v>
      </c>
      <c r="E41" s="69" t="s">
        <v>471</v>
      </c>
      <c r="F41" s="69" t="s">
        <v>471</v>
      </c>
      <c r="G41" s="69" t="s">
        <v>471</v>
      </c>
      <c r="H41" s="69" t="s">
        <v>471</v>
      </c>
      <c r="I41" s="69" t="s">
        <v>471</v>
      </c>
      <c r="J41" s="69" t="s">
        <v>471</v>
      </c>
    </row>
    <row r="42" spans="1:10">
      <c r="A42" s="72" t="s">
        <v>210</v>
      </c>
      <c r="B42" s="75" t="s">
        <v>213</v>
      </c>
      <c r="C42" s="79">
        <v>2022</v>
      </c>
      <c r="D42" s="79">
        <v>2025</v>
      </c>
      <c r="E42" s="69" t="s">
        <v>471</v>
      </c>
      <c r="F42" s="69" t="s">
        <v>471</v>
      </c>
      <c r="G42" s="69" t="s">
        <v>471</v>
      </c>
      <c r="H42" s="69" t="s">
        <v>471</v>
      </c>
      <c r="I42" s="69" t="s">
        <v>471</v>
      </c>
      <c r="J42" s="69" t="s">
        <v>471</v>
      </c>
    </row>
    <row r="43" spans="1:10">
      <c r="A43" s="72" t="s">
        <v>212</v>
      </c>
      <c r="B43" s="75" t="s">
        <v>215</v>
      </c>
      <c r="C43" s="79">
        <v>2022</v>
      </c>
      <c r="D43" s="79">
        <v>2025</v>
      </c>
      <c r="E43" s="69" t="s">
        <v>471</v>
      </c>
      <c r="F43" s="69" t="s">
        <v>471</v>
      </c>
      <c r="G43" s="69" t="s">
        <v>471</v>
      </c>
      <c r="H43" s="69" t="s">
        <v>471</v>
      </c>
      <c r="I43" s="69" t="s">
        <v>471</v>
      </c>
      <c r="J43" s="69" t="s">
        <v>471</v>
      </c>
    </row>
    <row r="44" spans="1:10">
      <c r="A44" s="232"/>
      <c r="B44" s="15" t="s">
        <v>500</v>
      </c>
      <c r="C44" s="79">
        <v>2023</v>
      </c>
      <c r="D44" s="79">
        <v>2023</v>
      </c>
      <c r="E44" s="69" t="s">
        <v>471</v>
      </c>
      <c r="F44" s="69" t="s">
        <v>471</v>
      </c>
      <c r="G44" s="69" t="s">
        <v>471</v>
      </c>
      <c r="H44" s="69" t="s">
        <v>471</v>
      </c>
      <c r="I44" s="69" t="s">
        <v>471</v>
      </c>
      <c r="J44" s="69" t="s">
        <v>471</v>
      </c>
    </row>
    <row r="45" spans="1:10">
      <c r="A45" s="232"/>
      <c r="B45" s="15" t="s">
        <v>501</v>
      </c>
      <c r="C45" s="79">
        <v>2024</v>
      </c>
      <c r="D45" s="79">
        <v>2024</v>
      </c>
      <c r="E45" s="69" t="s">
        <v>471</v>
      </c>
      <c r="F45" s="69" t="s">
        <v>471</v>
      </c>
      <c r="G45" s="69" t="s">
        <v>471</v>
      </c>
      <c r="H45" s="69" t="s">
        <v>471</v>
      </c>
      <c r="I45" s="69" t="s">
        <v>471</v>
      </c>
      <c r="J45" s="69" t="s">
        <v>471</v>
      </c>
    </row>
    <row r="46" spans="1:10">
      <c r="A46" s="232"/>
      <c r="B46" s="15" t="s">
        <v>502</v>
      </c>
      <c r="C46" s="79">
        <v>2025</v>
      </c>
      <c r="D46" s="79">
        <v>2025</v>
      </c>
      <c r="E46" s="69" t="s">
        <v>471</v>
      </c>
      <c r="F46" s="69" t="s">
        <v>471</v>
      </c>
      <c r="G46" s="69" t="s">
        <v>471</v>
      </c>
      <c r="H46" s="69" t="s">
        <v>471</v>
      </c>
      <c r="I46" s="69" t="s">
        <v>471</v>
      </c>
      <c r="J46" s="69" t="s">
        <v>471</v>
      </c>
    </row>
    <row r="47" spans="1:10" ht="78.75">
      <c r="A47" s="72" t="s">
        <v>214</v>
      </c>
      <c r="B47" s="75" t="s">
        <v>217</v>
      </c>
      <c r="C47" s="79" t="s">
        <v>471</v>
      </c>
      <c r="D47" s="79" t="s">
        <v>471</v>
      </c>
      <c r="E47" s="69" t="s">
        <v>471</v>
      </c>
      <c r="F47" s="69" t="s">
        <v>471</v>
      </c>
      <c r="G47" s="69" t="s">
        <v>471</v>
      </c>
      <c r="H47" s="69" t="s">
        <v>471</v>
      </c>
      <c r="I47" s="69" t="s">
        <v>471</v>
      </c>
      <c r="J47" s="69" t="s">
        <v>471</v>
      </c>
    </row>
    <row r="48" spans="1:10" ht="157.5">
      <c r="A48" s="72" t="s">
        <v>216</v>
      </c>
      <c r="B48" s="75" t="s">
        <v>219</v>
      </c>
      <c r="C48" s="79" t="s">
        <v>471</v>
      </c>
      <c r="D48" s="79" t="s">
        <v>471</v>
      </c>
      <c r="E48" s="69" t="s">
        <v>471</v>
      </c>
      <c r="F48" s="69" t="s">
        <v>471</v>
      </c>
      <c r="G48" s="69" t="s">
        <v>471</v>
      </c>
      <c r="H48" s="69" t="s">
        <v>471</v>
      </c>
      <c r="I48" s="69" t="s">
        <v>471</v>
      </c>
      <c r="J48" s="69" t="s">
        <v>471</v>
      </c>
    </row>
    <row r="49" spans="1:10">
      <c r="A49" s="72" t="s">
        <v>218</v>
      </c>
      <c r="B49" s="75" t="s">
        <v>220</v>
      </c>
      <c r="C49" s="79">
        <v>2025</v>
      </c>
      <c r="D49" s="79">
        <v>2025</v>
      </c>
      <c r="E49" s="69" t="s">
        <v>471</v>
      </c>
      <c r="F49" s="69" t="s">
        <v>471</v>
      </c>
      <c r="G49" s="69" t="s">
        <v>471</v>
      </c>
      <c r="H49" s="69" t="s">
        <v>471</v>
      </c>
      <c r="I49" s="69" t="s">
        <v>471</v>
      </c>
      <c r="J49" s="69" t="s">
        <v>471</v>
      </c>
    </row>
    <row r="50" spans="1:10">
      <c r="A50" s="232"/>
      <c r="B50" s="15" t="s">
        <v>500</v>
      </c>
      <c r="C50" s="79">
        <v>2023</v>
      </c>
      <c r="D50" s="79">
        <v>2023</v>
      </c>
      <c r="E50" s="69" t="s">
        <v>471</v>
      </c>
      <c r="F50" s="69" t="s">
        <v>471</v>
      </c>
      <c r="G50" s="69" t="s">
        <v>471</v>
      </c>
      <c r="H50" s="69" t="s">
        <v>471</v>
      </c>
      <c r="I50" s="69" t="s">
        <v>471</v>
      </c>
      <c r="J50" s="69" t="s">
        <v>471</v>
      </c>
    </row>
    <row r="51" spans="1:10">
      <c r="A51" s="232"/>
      <c r="B51" s="15" t="s">
        <v>501</v>
      </c>
      <c r="C51" s="79">
        <v>2024</v>
      </c>
      <c r="D51" s="79">
        <v>2024</v>
      </c>
      <c r="E51" s="69" t="s">
        <v>471</v>
      </c>
      <c r="F51" s="69" t="s">
        <v>471</v>
      </c>
      <c r="G51" s="69" t="s">
        <v>471</v>
      </c>
      <c r="H51" s="69" t="s">
        <v>471</v>
      </c>
      <c r="I51" s="69" t="s">
        <v>471</v>
      </c>
      <c r="J51" s="69" t="s">
        <v>471</v>
      </c>
    </row>
    <row r="52" spans="1:10">
      <c r="A52" s="232"/>
      <c r="B52" s="15" t="s">
        <v>502</v>
      </c>
      <c r="C52" s="79">
        <v>2025</v>
      </c>
      <c r="D52" s="79">
        <v>2025</v>
      </c>
      <c r="E52" s="69" t="s">
        <v>471</v>
      </c>
      <c r="F52" s="69" t="s">
        <v>471</v>
      </c>
      <c r="G52" s="69" t="s">
        <v>471</v>
      </c>
      <c r="H52" s="69" t="s">
        <v>471</v>
      </c>
      <c r="I52" s="69" t="s">
        <v>471</v>
      </c>
      <c r="J52" s="69" t="s">
        <v>471</v>
      </c>
    </row>
    <row r="53" spans="1:10" ht="31.5">
      <c r="A53" s="72" t="s">
        <v>412</v>
      </c>
      <c r="B53" s="76" t="s">
        <v>221</v>
      </c>
      <c r="C53" s="80">
        <v>2025</v>
      </c>
      <c r="D53" s="80">
        <v>2025</v>
      </c>
      <c r="E53" s="69" t="s">
        <v>471</v>
      </c>
      <c r="F53" s="69" t="s">
        <v>471</v>
      </c>
      <c r="G53" s="69" t="s">
        <v>471</v>
      </c>
      <c r="H53" s="69" t="s">
        <v>471</v>
      </c>
      <c r="I53" s="69" t="s">
        <v>471</v>
      </c>
      <c r="J53" s="69" t="s">
        <v>471</v>
      </c>
    </row>
    <row r="54" spans="1:10" ht="31.5">
      <c r="A54" s="72">
        <v>4</v>
      </c>
      <c r="B54" s="75" t="s">
        <v>413</v>
      </c>
      <c r="C54" s="79">
        <v>2025</v>
      </c>
      <c r="D54" s="79">
        <v>2025</v>
      </c>
      <c r="E54" s="69" t="s">
        <v>471</v>
      </c>
      <c r="F54" s="69" t="s">
        <v>471</v>
      </c>
      <c r="G54" s="69" t="s">
        <v>471</v>
      </c>
      <c r="H54" s="69" t="s">
        <v>471</v>
      </c>
      <c r="I54" s="69" t="s">
        <v>471</v>
      </c>
      <c r="J54" s="69" t="s">
        <v>471</v>
      </c>
    </row>
    <row r="55" spans="1:10" ht="78.75">
      <c r="A55" s="72" t="s">
        <v>222</v>
      </c>
      <c r="B55" s="75" t="s">
        <v>414</v>
      </c>
      <c r="C55" s="79">
        <v>2025</v>
      </c>
      <c r="D55" s="79">
        <v>2025</v>
      </c>
      <c r="E55" s="69" t="s">
        <v>471</v>
      </c>
      <c r="F55" s="69" t="s">
        <v>471</v>
      </c>
      <c r="G55" s="69" t="s">
        <v>471</v>
      </c>
      <c r="H55" s="69" t="s">
        <v>471</v>
      </c>
      <c r="I55" s="69" t="s">
        <v>471</v>
      </c>
      <c r="J55" s="69" t="s">
        <v>471</v>
      </c>
    </row>
    <row r="56" spans="1:10" ht="63">
      <c r="A56" s="72" t="s">
        <v>223</v>
      </c>
      <c r="B56" s="75" t="s">
        <v>225</v>
      </c>
      <c r="C56" s="79" t="s">
        <v>17</v>
      </c>
      <c r="D56" s="79" t="s">
        <v>17</v>
      </c>
      <c r="E56" s="69" t="s">
        <v>471</v>
      </c>
      <c r="F56" s="69" t="s">
        <v>471</v>
      </c>
      <c r="G56" s="69" t="s">
        <v>471</v>
      </c>
      <c r="H56" s="69" t="s">
        <v>471</v>
      </c>
      <c r="I56" s="69" t="s">
        <v>471</v>
      </c>
      <c r="J56" s="69" t="s">
        <v>471</v>
      </c>
    </row>
    <row r="57" spans="1:10" ht="63">
      <c r="A57" s="72" t="s">
        <v>224</v>
      </c>
      <c r="B57" s="75" t="s">
        <v>227</v>
      </c>
      <c r="C57" s="79" t="s">
        <v>17</v>
      </c>
      <c r="D57" s="79" t="s">
        <v>17</v>
      </c>
      <c r="E57" s="69" t="s">
        <v>471</v>
      </c>
      <c r="F57" s="69" t="s">
        <v>471</v>
      </c>
      <c r="G57" s="69" t="s">
        <v>471</v>
      </c>
      <c r="H57" s="69" t="s">
        <v>471</v>
      </c>
      <c r="I57" s="69" t="s">
        <v>471</v>
      </c>
      <c r="J57" s="69" t="s">
        <v>471</v>
      </c>
    </row>
    <row r="58" spans="1:10" ht="31.5">
      <c r="A58" s="72" t="s">
        <v>226</v>
      </c>
      <c r="B58" s="77" t="s">
        <v>229</v>
      </c>
      <c r="C58" s="79">
        <v>2025</v>
      </c>
      <c r="D58" s="79">
        <v>2025</v>
      </c>
      <c r="E58" s="69" t="s">
        <v>471</v>
      </c>
      <c r="F58" s="69" t="s">
        <v>471</v>
      </c>
      <c r="G58" s="69" t="s">
        <v>471</v>
      </c>
      <c r="H58" s="69" t="s">
        <v>471</v>
      </c>
      <c r="I58" s="69" t="s">
        <v>471</v>
      </c>
      <c r="J58" s="69" t="s">
        <v>471</v>
      </c>
    </row>
    <row r="59" spans="1:10" ht="31.5">
      <c r="A59" s="72" t="s">
        <v>228</v>
      </c>
      <c r="B59" s="75" t="s">
        <v>415</v>
      </c>
      <c r="C59" s="79">
        <v>2025</v>
      </c>
      <c r="D59" s="79">
        <v>2025</v>
      </c>
      <c r="E59" s="69" t="s">
        <v>471</v>
      </c>
      <c r="F59" s="69" t="s">
        <v>471</v>
      </c>
      <c r="G59" s="69" t="s">
        <v>471</v>
      </c>
      <c r="H59" s="69" t="s">
        <v>471</v>
      </c>
      <c r="I59" s="69" t="s">
        <v>471</v>
      </c>
      <c r="J59" s="69" t="s">
        <v>471</v>
      </c>
    </row>
    <row r="60" spans="1:10"/>
    <row r="61" spans="1:10"/>
    <row r="62" spans="1:10"/>
    <row r="63" spans="1:10"/>
  </sheetData>
  <mergeCells count="21">
    <mergeCell ref="A15:J15"/>
    <mergeCell ref="A2:J2"/>
    <mergeCell ref="A4:J4"/>
    <mergeCell ref="A5:J5"/>
    <mergeCell ref="A6:J6"/>
    <mergeCell ref="A7:J7"/>
    <mergeCell ref="A8:J8"/>
    <mergeCell ref="A9:J9"/>
    <mergeCell ref="A10:J10"/>
    <mergeCell ref="A11:J11"/>
    <mergeCell ref="A12:J12"/>
    <mergeCell ref="A13:J13"/>
    <mergeCell ref="J17:J19"/>
    <mergeCell ref="C18:D18"/>
    <mergeCell ref="E18:F18"/>
    <mergeCell ref="A17:A19"/>
    <mergeCell ref="B17:B19"/>
    <mergeCell ref="C17:F17"/>
    <mergeCell ref="G17:G19"/>
    <mergeCell ref="H17:H19"/>
    <mergeCell ref="I17:I19"/>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K1" zoomScaleNormal="100" workbookViewId="0">
      <selection activeCell="A17" sqref="A17:AB17"/>
    </sheetView>
  </sheetViews>
  <sheetFormatPr defaultColWidth="0" defaultRowHeight="15.75" zeroHeight="1"/>
  <cols>
    <col min="1" max="1" width="9.140625" style="8" customWidth="1"/>
    <col min="2" max="2" width="49.7109375" style="8" customWidth="1"/>
    <col min="3" max="3" width="10.7109375" style="8" customWidth="1"/>
    <col min="4" max="6" width="15.7109375" style="8" customWidth="1"/>
    <col min="7" max="26" width="8.7109375" style="8" customWidth="1"/>
    <col min="27" max="27" width="10.7109375" style="8" customWidth="1"/>
    <col min="28" max="28" width="15.7109375" style="8" customWidth="1"/>
    <col min="29" max="29" width="9.140625" style="8" customWidth="1"/>
    <col min="30" max="31" width="0" style="8" hidden="1" customWidth="1"/>
    <col min="32" max="16384" width="9.140625" style="8" hidden="1"/>
  </cols>
  <sheetData>
    <row r="1" spans="1:28">
      <c r="A1" s="7"/>
      <c r="B1" s="7"/>
      <c r="C1" s="7"/>
      <c r="D1" s="7"/>
      <c r="E1" s="7"/>
      <c r="F1" s="7"/>
      <c r="G1" s="7"/>
      <c r="H1" s="7"/>
      <c r="AB1" s="25" t="s">
        <v>0</v>
      </c>
    </row>
    <row r="2" spans="1:28">
      <c r="A2" s="7"/>
      <c r="B2" s="7"/>
      <c r="C2" s="7"/>
      <c r="D2" s="7"/>
      <c r="E2" s="7"/>
      <c r="F2" s="7"/>
      <c r="G2" s="7"/>
      <c r="H2" s="7"/>
      <c r="AB2" s="26" t="s">
        <v>1</v>
      </c>
    </row>
    <row r="3" spans="1:28">
      <c r="A3" s="7"/>
      <c r="B3" s="7"/>
      <c r="C3" s="7"/>
      <c r="D3" s="7"/>
      <c r="E3" s="7"/>
      <c r="F3" s="7"/>
      <c r="G3" s="7"/>
      <c r="H3" s="7"/>
      <c r="AB3" s="26" t="s">
        <v>2</v>
      </c>
    </row>
    <row r="4" spans="1:28" ht="18.75" customHeight="1">
      <c r="A4" s="292" t="s">
        <v>503</v>
      </c>
      <c r="B4" s="292"/>
      <c r="C4" s="292"/>
      <c r="D4" s="292"/>
      <c r="E4" s="292"/>
      <c r="F4" s="292"/>
      <c r="G4" s="292"/>
      <c r="H4" s="292"/>
      <c r="I4" s="292"/>
      <c r="J4" s="292"/>
      <c r="K4" s="292"/>
      <c r="L4" s="292"/>
      <c r="M4" s="292"/>
      <c r="N4" s="292"/>
      <c r="O4" s="292"/>
      <c r="P4" s="292"/>
      <c r="Q4" s="292"/>
      <c r="R4" s="292"/>
      <c r="S4" s="292"/>
      <c r="T4" s="292"/>
      <c r="U4" s="292"/>
      <c r="V4" s="292"/>
      <c r="W4" s="292"/>
      <c r="X4" s="292"/>
      <c r="Y4" s="292"/>
      <c r="Z4" s="292"/>
      <c r="AA4" s="292"/>
      <c r="AB4" s="292"/>
    </row>
    <row r="5" spans="1:28" ht="11.45" customHeight="1">
      <c r="A5" s="7"/>
      <c r="B5" s="7"/>
      <c r="C5" s="7"/>
      <c r="D5" s="7"/>
      <c r="E5" s="7"/>
      <c r="F5" s="7"/>
      <c r="G5" s="7"/>
      <c r="H5" s="7"/>
      <c r="AB5" s="5"/>
    </row>
    <row r="6" spans="1:28" ht="18.75">
      <c r="A6" s="293" t="s">
        <v>381</v>
      </c>
      <c r="B6" s="293"/>
      <c r="C6" s="293"/>
      <c r="D6" s="293"/>
      <c r="E6" s="293"/>
      <c r="F6" s="293"/>
      <c r="G6" s="293"/>
      <c r="H6" s="293"/>
      <c r="I6" s="293"/>
      <c r="J6" s="293"/>
      <c r="K6" s="293"/>
      <c r="L6" s="293"/>
      <c r="M6" s="293"/>
      <c r="N6" s="293"/>
      <c r="O6" s="293"/>
      <c r="P6" s="293"/>
      <c r="Q6" s="293"/>
      <c r="R6" s="293"/>
      <c r="S6" s="293"/>
      <c r="T6" s="293"/>
      <c r="U6" s="293"/>
      <c r="V6" s="293"/>
      <c r="W6" s="293"/>
      <c r="X6" s="293"/>
      <c r="Y6" s="293"/>
      <c r="Z6" s="293"/>
      <c r="AA6" s="293"/>
      <c r="AB6" s="293"/>
    </row>
    <row r="7" spans="1:28" ht="11.45" customHeight="1">
      <c r="A7" s="6"/>
      <c r="B7" s="6"/>
      <c r="C7" s="6"/>
      <c r="D7" s="6"/>
      <c r="E7" s="6"/>
      <c r="F7" s="6"/>
      <c r="G7" s="9"/>
      <c r="H7" s="9"/>
      <c r="I7" s="9"/>
      <c r="J7" s="9"/>
      <c r="K7" s="9"/>
      <c r="L7" s="9"/>
      <c r="M7" s="9"/>
      <c r="N7" s="9"/>
      <c r="O7" s="9"/>
      <c r="P7" s="9"/>
      <c r="Q7" s="9"/>
      <c r="R7" s="9"/>
      <c r="S7" s="9"/>
      <c r="T7" s="9"/>
      <c r="U7" s="9"/>
      <c r="V7" s="9"/>
      <c r="W7" s="9"/>
      <c r="X7" s="9"/>
      <c r="Y7" s="9"/>
      <c r="Z7" s="9"/>
      <c r="AA7" s="9"/>
      <c r="AB7" s="9"/>
    </row>
    <row r="8" spans="1:28">
      <c r="A8" s="296" t="str">
        <f>'6.1. паспорт сетевой график'!A6:J6</f>
        <v>Муниципальное унитарное предприятие муниципального образования "Город Волгодонск" "Волгодонская городская электрическая сеть"</v>
      </c>
      <c r="B8" s="296"/>
      <c r="C8" s="296"/>
      <c r="D8" s="296"/>
      <c r="E8" s="296"/>
      <c r="F8" s="296"/>
      <c r="G8" s="296"/>
      <c r="H8" s="296"/>
      <c r="I8" s="296"/>
      <c r="J8" s="296"/>
      <c r="K8" s="296"/>
      <c r="L8" s="296"/>
      <c r="M8" s="296"/>
      <c r="N8" s="296"/>
      <c r="O8" s="296"/>
      <c r="P8" s="296"/>
      <c r="Q8" s="296"/>
      <c r="R8" s="296"/>
      <c r="S8" s="296"/>
      <c r="T8" s="296"/>
      <c r="U8" s="296"/>
      <c r="V8" s="296"/>
      <c r="W8" s="296"/>
      <c r="X8" s="296"/>
      <c r="Y8" s="296"/>
      <c r="Z8" s="296"/>
      <c r="AA8" s="296"/>
      <c r="AB8" s="296"/>
    </row>
    <row r="9" spans="1:28" ht="18.75" customHeight="1">
      <c r="A9" s="297" t="s">
        <v>382</v>
      </c>
      <c r="B9" s="297"/>
      <c r="C9" s="297"/>
      <c r="D9" s="297"/>
      <c r="E9" s="297"/>
      <c r="F9" s="297"/>
      <c r="G9" s="297"/>
      <c r="H9" s="297"/>
      <c r="I9" s="297"/>
      <c r="J9" s="297"/>
      <c r="K9" s="297"/>
      <c r="L9" s="297"/>
      <c r="M9" s="297"/>
      <c r="N9" s="297"/>
      <c r="O9" s="297"/>
      <c r="P9" s="297"/>
      <c r="Q9" s="297"/>
      <c r="R9" s="297"/>
      <c r="S9" s="297"/>
      <c r="T9" s="297"/>
      <c r="U9" s="297"/>
      <c r="V9" s="297"/>
      <c r="W9" s="297"/>
      <c r="X9" s="297"/>
      <c r="Y9" s="297"/>
      <c r="Z9" s="297"/>
      <c r="AA9" s="297"/>
      <c r="AB9" s="297"/>
    </row>
    <row r="10" spans="1:28" ht="11.45" customHeight="1">
      <c r="A10" s="6"/>
      <c r="B10" s="6"/>
      <c r="C10" s="6"/>
      <c r="D10" s="6"/>
      <c r="E10" s="6"/>
      <c r="F10" s="6"/>
      <c r="G10" s="9"/>
      <c r="H10" s="9"/>
      <c r="I10" s="9"/>
      <c r="J10" s="9"/>
      <c r="K10" s="9"/>
      <c r="L10" s="9"/>
      <c r="M10" s="9"/>
      <c r="N10" s="9"/>
      <c r="O10" s="9"/>
      <c r="P10" s="9"/>
      <c r="Q10" s="9"/>
      <c r="R10" s="9"/>
      <c r="S10" s="9"/>
      <c r="T10" s="9"/>
      <c r="U10" s="9"/>
      <c r="V10" s="9"/>
      <c r="W10" s="9"/>
      <c r="X10" s="9"/>
      <c r="Y10" s="9"/>
      <c r="Z10" s="9"/>
      <c r="AA10" s="9"/>
      <c r="AB10" s="9"/>
    </row>
    <row r="11" spans="1:28">
      <c r="A11" s="296" t="str">
        <f>'1. паспорт местоположение '!A9:C9</f>
        <v>K_VLGD-06</v>
      </c>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c r="Z11" s="296"/>
      <c r="AA11" s="296"/>
      <c r="AB11" s="296"/>
    </row>
    <row r="12" spans="1:28">
      <c r="A12" s="297" t="s">
        <v>383</v>
      </c>
      <c r="B12" s="297"/>
      <c r="C12" s="297"/>
      <c r="D12" s="297"/>
      <c r="E12" s="297"/>
      <c r="F12" s="297"/>
      <c r="G12" s="297"/>
      <c r="H12" s="297"/>
      <c r="I12" s="297"/>
      <c r="J12" s="297"/>
      <c r="K12" s="297"/>
      <c r="L12" s="297"/>
      <c r="M12" s="297"/>
      <c r="N12" s="297"/>
      <c r="O12" s="297"/>
      <c r="P12" s="297"/>
      <c r="Q12" s="297"/>
      <c r="R12" s="297"/>
      <c r="S12" s="297"/>
      <c r="T12" s="297"/>
      <c r="U12" s="297"/>
      <c r="V12" s="297"/>
      <c r="W12" s="297"/>
      <c r="X12" s="297"/>
      <c r="Y12" s="297"/>
      <c r="Z12" s="297"/>
      <c r="AA12" s="297"/>
      <c r="AB12" s="297"/>
    </row>
    <row r="13" spans="1:28" ht="11.45" customHeight="1">
      <c r="A13" s="10"/>
      <c r="B13" s="10"/>
      <c r="C13" s="10"/>
      <c r="D13" s="10"/>
      <c r="E13" s="10"/>
      <c r="F13" s="10"/>
      <c r="G13" s="11"/>
      <c r="H13" s="11"/>
      <c r="I13" s="11"/>
      <c r="J13" s="11"/>
      <c r="K13" s="11"/>
      <c r="L13" s="11"/>
      <c r="M13" s="11"/>
      <c r="N13" s="11"/>
      <c r="O13" s="11"/>
      <c r="P13" s="11"/>
      <c r="Q13" s="11"/>
      <c r="R13" s="11"/>
      <c r="S13" s="11"/>
      <c r="T13" s="11"/>
      <c r="U13" s="11"/>
      <c r="V13" s="11"/>
      <c r="W13" s="11"/>
      <c r="X13" s="11"/>
      <c r="Y13" s="11"/>
      <c r="Z13" s="11"/>
      <c r="AA13" s="11"/>
      <c r="AB13" s="11"/>
    </row>
    <row r="14" spans="1:28">
      <c r="A14" s="296"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96"/>
      <c r="C14" s="296"/>
      <c r="D14" s="296"/>
      <c r="E14" s="296"/>
      <c r="F14" s="296"/>
      <c r="G14" s="296"/>
      <c r="H14" s="296"/>
      <c r="I14" s="296"/>
      <c r="J14" s="296"/>
      <c r="K14" s="296"/>
      <c r="L14" s="296"/>
      <c r="M14" s="296"/>
      <c r="N14" s="296"/>
      <c r="O14" s="296"/>
      <c r="P14" s="296"/>
      <c r="Q14" s="296"/>
      <c r="R14" s="296"/>
      <c r="S14" s="296"/>
      <c r="T14" s="296"/>
      <c r="U14" s="296"/>
      <c r="V14" s="296"/>
      <c r="W14" s="296"/>
      <c r="X14" s="296"/>
      <c r="Y14" s="296"/>
      <c r="Z14" s="296"/>
      <c r="AA14" s="296"/>
      <c r="AB14" s="296"/>
    </row>
    <row r="15" spans="1:28" ht="15.75" customHeight="1">
      <c r="A15" s="297" t="s">
        <v>384</v>
      </c>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row>
    <row r="16" spans="1:28" ht="11.45" customHeight="1">
      <c r="A16" s="7"/>
      <c r="G16" s="7"/>
      <c r="H16" s="7"/>
      <c r="I16" s="7"/>
      <c r="J16" s="7"/>
      <c r="K16" s="7"/>
      <c r="L16" s="7"/>
      <c r="M16" s="7"/>
      <c r="N16" s="7"/>
      <c r="O16" s="7"/>
      <c r="P16" s="7"/>
      <c r="Q16" s="7"/>
      <c r="R16" s="7"/>
      <c r="S16" s="7"/>
      <c r="T16" s="7"/>
      <c r="U16" s="7"/>
      <c r="V16" s="7"/>
      <c r="W16" s="7"/>
      <c r="X16" s="7"/>
      <c r="Y16" s="7"/>
      <c r="Z16" s="7"/>
      <c r="AA16" s="7"/>
    </row>
    <row r="17" spans="1:31">
      <c r="A17" s="319" t="s">
        <v>230</v>
      </c>
      <c r="B17" s="319"/>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row>
    <row r="18" spans="1:31" ht="11.45" customHeigh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31" ht="33" customHeight="1">
      <c r="A19" s="307" t="s">
        <v>231</v>
      </c>
      <c r="B19" s="307" t="s">
        <v>232</v>
      </c>
      <c r="C19" s="306" t="s">
        <v>233</v>
      </c>
      <c r="D19" s="306"/>
      <c r="E19" s="326" t="s">
        <v>234</v>
      </c>
      <c r="F19" s="326"/>
      <c r="G19" s="320">
        <v>2021</v>
      </c>
      <c r="H19" s="321"/>
      <c r="I19" s="321"/>
      <c r="J19" s="321"/>
      <c r="K19" s="320">
        <v>2022</v>
      </c>
      <c r="L19" s="321"/>
      <c r="M19" s="321"/>
      <c r="N19" s="321"/>
      <c r="O19" s="320">
        <v>2023</v>
      </c>
      <c r="P19" s="321"/>
      <c r="Q19" s="321"/>
      <c r="R19" s="321"/>
      <c r="S19" s="320">
        <v>2024</v>
      </c>
      <c r="T19" s="321"/>
      <c r="U19" s="321"/>
      <c r="V19" s="321"/>
      <c r="W19" s="320">
        <v>2025</v>
      </c>
      <c r="X19" s="321"/>
      <c r="Y19" s="321"/>
      <c r="Z19" s="321"/>
      <c r="AA19" s="322" t="s">
        <v>235</v>
      </c>
      <c r="AB19" s="323"/>
      <c r="AC19" s="21"/>
      <c r="AD19" s="21"/>
      <c r="AE19" s="21"/>
    </row>
    <row r="20" spans="1:31" ht="63.75" customHeight="1">
      <c r="A20" s="308"/>
      <c r="B20" s="308"/>
      <c r="C20" s="306"/>
      <c r="D20" s="306"/>
      <c r="E20" s="326"/>
      <c r="F20" s="326"/>
      <c r="G20" s="306" t="s">
        <v>173</v>
      </c>
      <c r="H20" s="306"/>
      <c r="I20" s="327" t="s">
        <v>236</v>
      </c>
      <c r="J20" s="328"/>
      <c r="K20" s="306" t="s">
        <v>173</v>
      </c>
      <c r="L20" s="306"/>
      <c r="M20" s="327" t="s">
        <v>236</v>
      </c>
      <c r="N20" s="328"/>
      <c r="O20" s="306" t="s">
        <v>173</v>
      </c>
      <c r="P20" s="306"/>
      <c r="Q20" s="327" t="s">
        <v>236</v>
      </c>
      <c r="R20" s="329"/>
      <c r="S20" s="306" t="s">
        <v>173</v>
      </c>
      <c r="T20" s="306"/>
      <c r="U20" s="327" t="s">
        <v>236</v>
      </c>
      <c r="V20" s="329"/>
      <c r="W20" s="306" t="s">
        <v>173</v>
      </c>
      <c r="X20" s="306"/>
      <c r="Y20" s="327" t="s">
        <v>236</v>
      </c>
      <c r="Z20" s="329"/>
      <c r="AA20" s="324"/>
      <c r="AB20" s="325"/>
    </row>
    <row r="21" spans="1:31" ht="89.25" customHeight="1">
      <c r="A21" s="303"/>
      <c r="B21" s="303"/>
      <c r="C21" s="24" t="s">
        <v>173</v>
      </c>
      <c r="D21" s="27" t="s">
        <v>236</v>
      </c>
      <c r="E21" s="24" t="s">
        <v>472</v>
      </c>
      <c r="F21" s="24" t="s">
        <v>473</v>
      </c>
      <c r="G21" s="22" t="s">
        <v>237</v>
      </c>
      <c r="H21" s="22" t="s">
        <v>238</v>
      </c>
      <c r="I21" s="22" t="s">
        <v>237</v>
      </c>
      <c r="J21" s="22" t="s">
        <v>238</v>
      </c>
      <c r="K21" s="22" t="s">
        <v>237</v>
      </c>
      <c r="L21" s="22" t="s">
        <v>238</v>
      </c>
      <c r="M21" s="22" t="s">
        <v>237</v>
      </c>
      <c r="N21" s="22" t="s">
        <v>238</v>
      </c>
      <c r="O21" s="209" t="s">
        <v>237</v>
      </c>
      <c r="P21" s="209" t="s">
        <v>238</v>
      </c>
      <c r="Q21" s="209" t="s">
        <v>237</v>
      </c>
      <c r="R21" s="209" t="s">
        <v>238</v>
      </c>
      <c r="S21" s="217" t="s">
        <v>237</v>
      </c>
      <c r="T21" s="217" t="s">
        <v>238</v>
      </c>
      <c r="U21" s="217" t="s">
        <v>237</v>
      </c>
      <c r="V21" s="217" t="s">
        <v>238</v>
      </c>
      <c r="W21" s="217" t="s">
        <v>237</v>
      </c>
      <c r="X21" s="217" t="s">
        <v>238</v>
      </c>
      <c r="Y21" s="217" t="s">
        <v>237</v>
      </c>
      <c r="Z21" s="217" t="s">
        <v>238</v>
      </c>
      <c r="AA21" s="24" t="s">
        <v>385</v>
      </c>
      <c r="AB21" s="24" t="s">
        <v>236</v>
      </c>
    </row>
    <row r="22" spans="1:31" s="20" customFormat="1" ht="12.75" customHeight="1">
      <c r="A22" s="19">
        <v>1</v>
      </c>
      <c r="B22" s="19">
        <v>2</v>
      </c>
      <c r="C22" s="19">
        <v>3</v>
      </c>
      <c r="D22" s="19">
        <v>4</v>
      </c>
      <c r="E22" s="19">
        <v>5</v>
      </c>
      <c r="F22" s="19">
        <v>6</v>
      </c>
      <c r="G22" s="19">
        <v>12</v>
      </c>
      <c r="H22" s="19">
        <v>13</v>
      </c>
      <c r="I22" s="19">
        <v>14</v>
      </c>
      <c r="J22" s="19">
        <v>15</v>
      </c>
      <c r="K22" s="19">
        <v>16</v>
      </c>
      <c r="L22" s="19">
        <v>17</v>
      </c>
      <c r="M22" s="19">
        <v>18</v>
      </c>
      <c r="N22" s="19">
        <v>19</v>
      </c>
      <c r="O22" s="19">
        <v>20</v>
      </c>
      <c r="P22" s="19">
        <v>21</v>
      </c>
      <c r="Q22" s="19">
        <v>22</v>
      </c>
      <c r="R22" s="19">
        <v>23</v>
      </c>
      <c r="S22" s="19">
        <v>24</v>
      </c>
      <c r="T22" s="19">
        <v>25</v>
      </c>
      <c r="U22" s="19">
        <v>26</v>
      </c>
      <c r="V22" s="19">
        <v>27</v>
      </c>
      <c r="W22" s="19">
        <v>28</v>
      </c>
      <c r="X22" s="19">
        <v>29</v>
      </c>
      <c r="Y22" s="19">
        <v>30</v>
      </c>
      <c r="Z22" s="19">
        <v>31</v>
      </c>
      <c r="AA22" s="19">
        <v>32</v>
      </c>
      <c r="AB22" s="19">
        <v>33</v>
      </c>
    </row>
    <row r="23" spans="1:31" ht="47.25" customHeight="1">
      <c r="A23" s="12">
        <v>1</v>
      </c>
      <c r="B23" s="13" t="s">
        <v>239</v>
      </c>
      <c r="C23" s="105">
        <f>C26</f>
        <v>42.202136400000001</v>
      </c>
      <c r="D23" s="216" t="s">
        <v>471</v>
      </c>
      <c r="E23" s="216" t="s">
        <v>471</v>
      </c>
      <c r="F23" s="216" t="s">
        <v>471</v>
      </c>
      <c r="G23" s="105" t="str">
        <f>G26</f>
        <v>нд</v>
      </c>
      <c r="H23" s="216" t="s">
        <v>471</v>
      </c>
      <c r="I23" s="216" t="s">
        <v>471</v>
      </c>
      <c r="J23" s="216" t="s">
        <v>471</v>
      </c>
      <c r="K23" s="105">
        <f>K26</f>
        <v>10.540656</v>
      </c>
      <c r="L23" s="216" t="s">
        <v>471</v>
      </c>
      <c r="M23" s="216" t="s">
        <v>471</v>
      </c>
      <c r="N23" s="216" t="s">
        <v>471</v>
      </c>
      <c r="O23" s="105">
        <f>O26</f>
        <v>10.564813199999998</v>
      </c>
      <c r="P23" s="216" t="s">
        <v>471</v>
      </c>
      <c r="Q23" s="216" t="s">
        <v>471</v>
      </c>
      <c r="R23" s="216" t="s">
        <v>471</v>
      </c>
      <c r="S23" s="105">
        <f>S26</f>
        <v>10.337766</v>
      </c>
      <c r="T23" s="216" t="s">
        <v>471</v>
      </c>
      <c r="U23" s="216" t="s">
        <v>471</v>
      </c>
      <c r="V23" s="216" t="s">
        <v>471</v>
      </c>
      <c r="W23" s="105">
        <f>W26</f>
        <v>10.758901199999999</v>
      </c>
      <c r="X23" s="216" t="s">
        <v>471</v>
      </c>
      <c r="Y23" s="216" t="s">
        <v>471</v>
      </c>
      <c r="Z23" s="216" t="s">
        <v>471</v>
      </c>
      <c r="AA23" s="105">
        <f>K23+O23+S23+W23</f>
        <v>42.202136399999993</v>
      </c>
      <c r="AB23" s="216" t="s">
        <v>471</v>
      </c>
    </row>
    <row r="24" spans="1:31" ht="24" customHeight="1">
      <c r="A24" s="14" t="s">
        <v>240</v>
      </c>
      <c r="B24" s="15" t="s">
        <v>241</v>
      </c>
      <c r="C24" s="216" t="s">
        <v>471</v>
      </c>
      <c r="D24" s="216" t="s">
        <v>471</v>
      </c>
      <c r="E24" s="216" t="s">
        <v>471</v>
      </c>
      <c r="F24" s="216" t="s">
        <v>471</v>
      </c>
      <c r="G24" s="216" t="s">
        <v>471</v>
      </c>
      <c r="H24" s="216" t="s">
        <v>471</v>
      </c>
      <c r="I24" s="216" t="s">
        <v>471</v>
      </c>
      <c r="J24" s="216" t="s">
        <v>471</v>
      </c>
      <c r="K24" s="216" t="s">
        <v>471</v>
      </c>
      <c r="L24" s="216" t="s">
        <v>471</v>
      </c>
      <c r="M24" s="216" t="s">
        <v>471</v>
      </c>
      <c r="N24" s="216" t="s">
        <v>471</v>
      </c>
      <c r="O24" s="216" t="s">
        <v>471</v>
      </c>
      <c r="P24" s="216" t="s">
        <v>471</v>
      </c>
      <c r="Q24" s="216" t="s">
        <v>471</v>
      </c>
      <c r="R24" s="216" t="s">
        <v>471</v>
      </c>
      <c r="S24" s="216" t="s">
        <v>471</v>
      </c>
      <c r="T24" s="216" t="s">
        <v>471</v>
      </c>
      <c r="U24" s="216" t="s">
        <v>471</v>
      </c>
      <c r="V24" s="216" t="s">
        <v>471</v>
      </c>
      <c r="W24" s="216" t="s">
        <v>471</v>
      </c>
      <c r="X24" s="216" t="s">
        <v>471</v>
      </c>
      <c r="Y24" s="216" t="s">
        <v>471</v>
      </c>
      <c r="Z24" s="216" t="s">
        <v>471</v>
      </c>
      <c r="AA24" s="216" t="s">
        <v>471</v>
      </c>
      <c r="AB24" s="216" t="s">
        <v>471</v>
      </c>
    </row>
    <row r="25" spans="1:31">
      <c r="A25" s="14" t="s">
        <v>242</v>
      </c>
      <c r="B25" s="15" t="s">
        <v>243</v>
      </c>
      <c r="C25" s="216" t="s">
        <v>471</v>
      </c>
      <c r="D25" s="216" t="s">
        <v>471</v>
      </c>
      <c r="E25" s="216" t="s">
        <v>471</v>
      </c>
      <c r="F25" s="216" t="s">
        <v>471</v>
      </c>
      <c r="G25" s="216" t="s">
        <v>471</v>
      </c>
      <c r="H25" s="216" t="s">
        <v>471</v>
      </c>
      <c r="I25" s="216" t="s">
        <v>471</v>
      </c>
      <c r="J25" s="216" t="s">
        <v>471</v>
      </c>
      <c r="K25" s="216" t="s">
        <v>471</v>
      </c>
      <c r="L25" s="216" t="s">
        <v>471</v>
      </c>
      <c r="M25" s="216" t="s">
        <v>471</v>
      </c>
      <c r="N25" s="216" t="s">
        <v>471</v>
      </c>
      <c r="O25" s="216" t="s">
        <v>471</v>
      </c>
      <c r="P25" s="216" t="s">
        <v>471</v>
      </c>
      <c r="Q25" s="216" t="s">
        <v>471</v>
      </c>
      <c r="R25" s="216" t="s">
        <v>471</v>
      </c>
      <c r="S25" s="216" t="s">
        <v>471</v>
      </c>
      <c r="T25" s="216" t="s">
        <v>471</v>
      </c>
      <c r="U25" s="216" t="s">
        <v>471</v>
      </c>
      <c r="V25" s="216" t="s">
        <v>471</v>
      </c>
      <c r="W25" s="216" t="s">
        <v>471</v>
      </c>
      <c r="X25" s="216" t="s">
        <v>471</v>
      </c>
      <c r="Y25" s="216" t="s">
        <v>471</v>
      </c>
      <c r="Z25" s="216" t="s">
        <v>471</v>
      </c>
      <c r="AA25" s="216" t="s">
        <v>471</v>
      </c>
      <c r="AB25" s="216" t="s">
        <v>471</v>
      </c>
    </row>
    <row r="26" spans="1:31" ht="31.5">
      <c r="A26" s="14" t="s">
        <v>244</v>
      </c>
      <c r="B26" s="15" t="s">
        <v>245</v>
      </c>
      <c r="C26" s="105">
        <f>C50*1.2</f>
        <v>42.202136400000001</v>
      </c>
      <c r="D26" s="216" t="s">
        <v>471</v>
      </c>
      <c r="E26" s="216" t="s">
        <v>471</v>
      </c>
      <c r="F26" s="216" t="s">
        <v>471</v>
      </c>
      <c r="G26" s="226" t="s">
        <v>471</v>
      </c>
      <c r="H26" s="216" t="s">
        <v>471</v>
      </c>
      <c r="I26" s="216" t="s">
        <v>471</v>
      </c>
      <c r="J26" s="216" t="s">
        <v>471</v>
      </c>
      <c r="K26" s="105">
        <f>K51*1.2</f>
        <v>10.540656</v>
      </c>
      <c r="L26" s="216" t="s">
        <v>471</v>
      </c>
      <c r="M26" s="216" t="s">
        <v>471</v>
      </c>
      <c r="N26" s="216" t="s">
        <v>471</v>
      </c>
      <c r="O26" s="105">
        <f>O50*1.2</f>
        <v>10.564813199999998</v>
      </c>
      <c r="P26" s="216" t="s">
        <v>471</v>
      </c>
      <c r="Q26" s="216" t="s">
        <v>471</v>
      </c>
      <c r="R26" s="216" t="s">
        <v>471</v>
      </c>
      <c r="S26" s="105">
        <f>S50*1.2</f>
        <v>10.337766</v>
      </c>
      <c r="T26" s="216" t="s">
        <v>471</v>
      </c>
      <c r="U26" s="216" t="s">
        <v>471</v>
      </c>
      <c r="V26" s="216" t="s">
        <v>471</v>
      </c>
      <c r="W26" s="105">
        <f>W50*1.2</f>
        <v>10.758901199999999</v>
      </c>
      <c r="X26" s="216" t="s">
        <v>471</v>
      </c>
      <c r="Y26" s="216" t="s">
        <v>471</v>
      </c>
      <c r="Z26" s="216" t="s">
        <v>471</v>
      </c>
      <c r="AA26" s="105">
        <f>K26+O26+S26+W26</f>
        <v>42.202136399999993</v>
      </c>
      <c r="AB26" s="216" t="s">
        <v>471</v>
      </c>
    </row>
    <row r="27" spans="1:31" hidden="1">
      <c r="A27" s="14" t="s">
        <v>246</v>
      </c>
      <c r="B27" s="15" t="s">
        <v>247</v>
      </c>
      <c r="C27" s="82" t="s">
        <v>124</v>
      </c>
      <c r="D27" s="216" t="s">
        <v>471</v>
      </c>
      <c r="E27" s="216" t="s">
        <v>471</v>
      </c>
      <c r="F27" s="216" t="s">
        <v>471</v>
      </c>
      <c r="G27" s="82" t="s">
        <v>124</v>
      </c>
      <c r="H27" s="216" t="s">
        <v>471</v>
      </c>
      <c r="I27" s="216" t="s">
        <v>471</v>
      </c>
      <c r="J27" s="216" t="s">
        <v>471</v>
      </c>
      <c r="K27" s="82" t="s">
        <v>124</v>
      </c>
      <c r="L27" s="216" t="s">
        <v>471</v>
      </c>
      <c r="M27" s="216" t="s">
        <v>471</v>
      </c>
      <c r="N27" s="216" t="s">
        <v>471</v>
      </c>
      <c r="O27" s="82" t="s">
        <v>124</v>
      </c>
      <c r="P27" s="216" t="s">
        <v>471</v>
      </c>
      <c r="Q27" s="216" t="s">
        <v>471</v>
      </c>
      <c r="R27" s="216" t="s">
        <v>471</v>
      </c>
      <c r="S27" s="82" t="s">
        <v>124</v>
      </c>
      <c r="T27" s="216" t="s">
        <v>471</v>
      </c>
      <c r="U27" s="216" t="s">
        <v>471</v>
      </c>
      <c r="V27" s="216" t="s">
        <v>471</v>
      </c>
      <c r="W27" s="82" t="s">
        <v>124</v>
      </c>
      <c r="X27" s="216" t="s">
        <v>471</v>
      </c>
      <c r="Y27" s="216" t="s">
        <v>471</v>
      </c>
      <c r="Z27" s="216" t="s">
        <v>471</v>
      </c>
      <c r="AA27" s="82" t="s">
        <v>124</v>
      </c>
      <c r="AB27" s="216" t="s">
        <v>471</v>
      </c>
    </row>
    <row r="28" spans="1:31" s="7" customFormat="1" hidden="1">
      <c r="A28" s="14" t="s">
        <v>248</v>
      </c>
      <c r="B28" s="23" t="s">
        <v>249</v>
      </c>
      <c r="C28" s="82" t="s">
        <v>124</v>
      </c>
      <c r="D28" s="216" t="s">
        <v>471</v>
      </c>
      <c r="E28" s="216" t="s">
        <v>471</v>
      </c>
      <c r="F28" s="216" t="s">
        <v>471</v>
      </c>
      <c r="G28" s="82" t="s">
        <v>124</v>
      </c>
      <c r="H28" s="216" t="s">
        <v>471</v>
      </c>
      <c r="I28" s="216" t="s">
        <v>471</v>
      </c>
      <c r="J28" s="216" t="s">
        <v>471</v>
      </c>
      <c r="K28" s="82" t="s">
        <v>124</v>
      </c>
      <c r="L28" s="216" t="s">
        <v>471</v>
      </c>
      <c r="M28" s="216" t="s">
        <v>471</v>
      </c>
      <c r="N28" s="216" t="s">
        <v>471</v>
      </c>
      <c r="O28" s="82" t="s">
        <v>124</v>
      </c>
      <c r="P28" s="216" t="s">
        <v>471</v>
      </c>
      <c r="Q28" s="216" t="s">
        <v>471</v>
      </c>
      <c r="R28" s="216" t="s">
        <v>471</v>
      </c>
      <c r="S28" s="82" t="s">
        <v>124</v>
      </c>
      <c r="T28" s="216" t="s">
        <v>471</v>
      </c>
      <c r="U28" s="216" t="s">
        <v>471</v>
      </c>
      <c r="V28" s="216" t="s">
        <v>471</v>
      </c>
      <c r="W28" s="82" t="s">
        <v>124</v>
      </c>
      <c r="X28" s="216" t="s">
        <v>471</v>
      </c>
      <c r="Y28" s="216" t="s">
        <v>471</v>
      </c>
      <c r="Z28" s="216" t="s">
        <v>471</v>
      </c>
      <c r="AA28" s="82" t="s">
        <v>124</v>
      </c>
      <c r="AB28" s="216" t="s">
        <v>471</v>
      </c>
    </row>
    <row r="29" spans="1:31" ht="47.25" hidden="1">
      <c r="A29" s="12" t="s">
        <v>386</v>
      </c>
      <c r="B29" s="13" t="s">
        <v>250</v>
      </c>
      <c r="C29" s="105">
        <f>C31+C32</f>
        <v>41.588999999999999</v>
      </c>
      <c r="D29" s="216" t="s">
        <v>471</v>
      </c>
      <c r="E29" s="216" t="s">
        <v>471</v>
      </c>
      <c r="F29" s="216" t="s">
        <v>471</v>
      </c>
      <c r="G29" s="105" t="str">
        <f>G32</f>
        <v>-</v>
      </c>
      <c r="H29" s="216" t="s">
        <v>471</v>
      </c>
      <c r="I29" s="216" t="s">
        <v>471</v>
      </c>
      <c r="J29" s="216" t="s">
        <v>471</v>
      </c>
      <c r="K29" s="105" t="str">
        <f>K32</f>
        <v>-</v>
      </c>
      <c r="L29" s="216" t="s">
        <v>471</v>
      </c>
      <c r="M29" s="216" t="s">
        <v>471</v>
      </c>
      <c r="N29" s="216" t="s">
        <v>471</v>
      </c>
      <c r="O29" s="105" t="str">
        <f>O32</f>
        <v>-</v>
      </c>
      <c r="P29" s="216" t="s">
        <v>471</v>
      </c>
      <c r="Q29" s="216" t="s">
        <v>471</v>
      </c>
      <c r="R29" s="216" t="s">
        <v>471</v>
      </c>
      <c r="S29" s="105" t="str">
        <f>S32</f>
        <v>-</v>
      </c>
      <c r="T29" s="216" t="s">
        <v>471</v>
      </c>
      <c r="U29" s="216" t="s">
        <v>471</v>
      </c>
      <c r="V29" s="216" t="s">
        <v>471</v>
      </c>
      <c r="W29" s="105" t="str">
        <f>W32</f>
        <v>-</v>
      </c>
      <c r="X29" s="216" t="s">
        <v>471</v>
      </c>
      <c r="Y29" s="216" t="s">
        <v>471</v>
      </c>
      <c r="Z29" s="216" t="s">
        <v>471</v>
      </c>
      <c r="AA29" s="105">
        <f>AA31+AA32</f>
        <v>41.588999999999999</v>
      </c>
      <c r="AB29" s="216" t="s">
        <v>471</v>
      </c>
    </row>
    <row r="30" spans="1:31" hidden="1">
      <c r="A30" s="12" t="s">
        <v>251</v>
      </c>
      <c r="B30" s="15" t="s">
        <v>252</v>
      </c>
      <c r="C30" s="82" t="s">
        <v>124</v>
      </c>
      <c r="D30" s="216" t="s">
        <v>471</v>
      </c>
      <c r="E30" s="216" t="s">
        <v>471</v>
      </c>
      <c r="F30" s="216" t="s">
        <v>471</v>
      </c>
      <c r="G30" s="82" t="s">
        <v>124</v>
      </c>
      <c r="H30" s="216" t="s">
        <v>471</v>
      </c>
      <c r="I30" s="216" t="s">
        <v>471</v>
      </c>
      <c r="J30" s="216" t="s">
        <v>471</v>
      </c>
      <c r="K30" s="82" t="s">
        <v>124</v>
      </c>
      <c r="L30" s="216" t="s">
        <v>471</v>
      </c>
      <c r="M30" s="216" t="s">
        <v>471</v>
      </c>
      <c r="N30" s="216" t="s">
        <v>471</v>
      </c>
      <c r="O30" s="82" t="s">
        <v>124</v>
      </c>
      <c r="P30" s="216" t="s">
        <v>471</v>
      </c>
      <c r="Q30" s="216" t="s">
        <v>471</v>
      </c>
      <c r="R30" s="216" t="s">
        <v>471</v>
      </c>
      <c r="S30" s="82" t="s">
        <v>124</v>
      </c>
      <c r="T30" s="216" t="s">
        <v>471</v>
      </c>
      <c r="U30" s="216" t="s">
        <v>471</v>
      </c>
      <c r="V30" s="216" t="s">
        <v>471</v>
      </c>
      <c r="W30" s="82" t="s">
        <v>124</v>
      </c>
      <c r="X30" s="216" t="s">
        <v>471</v>
      </c>
      <c r="Y30" s="216" t="s">
        <v>471</v>
      </c>
      <c r="Z30" s="216" t="s">
        <v>471</v>
      </c>
      <c r="AA30" s="82" t="s">
        <v>124</v>
      </c>
      <c r="AB30" s="216" t="s">
        <v>471</v>
      </c>
    </row>
    <row r="31" spans="1:31" ht="31.5" hidden="1">
      <c r="A31" s="12" t="s">
        <v>253</v>
      </c>
      <c r="B31" s="15" t="s">
        <v>254</v>
      </c>
      <c r="C31" s="216">
        <v>11.407</v>
      </c>
      <c r="D31" s="216" t="s">
        <v>471</v>
      </c>
      <c r="E31" s="216" t="s">
        <v>471</v>
      </c>
      <c r="F31" s="216" t="s">
        <v>471</v>
      </c>
      <c r="G31" s="82" t="s">
        <v>124</v>
      </c>
      <c r="H31" s="216" t="s">
        <v>471</v>
      </c>
      <c r="I31" s="216" t="s">
        <v>471</v>
      </c>
      <c r="J31" s="216" t="s">
        <v>471</v>
      </c>
      <c r="K31" s="82" t="s">
        <v>124</v>
      </c>
      <c r="L31" s="216" t="s">
        <v>471</v>
      </c>
      <c r="M31" s="216" t="s">
        <v>471</v>
      </c>
      <c r="N31" s="216" t="s">
        <v>471</v>
      </c>
      <c r="O31" s="82" t="s">
        <v>124</v>
      </c>
      <c r="P31" s="216" t="s">
        <v>471</v>
      </c>
      <c r="Q31" s="216" t="s">
        <v>471</v>
      </c>
      <c r="R31" s="216" t="s">
        <v>471</v>
      </c>
      <c r="S31" s="82" t="s">
        <v>124</v>
      </c>
      <c r="T31" s="216" t="s">
        <v>471</v>
      </c>
      <c r="U31" s="216" t="s">
        <v>471</v>
      </c>
      <c r="V31" s="216" t="s">
        <v>471</v>
      </c>
      <c r="W31" s="82" t="s">
        <v>124</v>
      </c>
      <c r="X31" s="216" t="s">
        <v>471</v>
      </c>
      <c r="Y31" s="216" t="s">
        <v>471</v>
      </c>
      <c r="Z31" s="216" t="s">
        <v>471</v>
      </c>
      <c r="AA31" s="216">
        <f>C31</f>
        <v>11.407</v>
      </c>
      <c r="AB31" s="216" t="s">
        <v>471</v>
      </c>
    </row>
    <row r="32" spans="1:31" hidden="1">
      <c r="A32" s="12" t="s">
        <v>255</v>
      </c>
      <c r="B32" s="15" t="s">
        <v>256</v>
      </c>
      <c r="C32" s="105">
        <v>30.181999999999999</v>
      </c>
      <c r="D32" s="216" t="s">
        <v>471</v>
      </c>
      <c r="E32" s="216" t="s">
        <v>471</v>
      </c>
      <c r="F32" s="216" t="s">
        <v>471</v>
      </c>
      <c r="G32" s="82" t="s">
        <v>124</v>
      </c>
      <c r="H32" s="216" t="s">
        <v>471</v>
      </c>
      <c r="I32" s="216" t="s">
        <v>471</v>
      </c>
      <c r="J32" s="216" t="s">
        <v>471</v>
      </c>
      <c r="K32" s="82" t="s">
        <v>124</v>
      </c>
      <c r="L32" s="216" t="s">
        <v>471</v>
      </c>
      <c r="M32" s="216" t="s">
        <v>471</v>
      </c>
      <c r="N32" s="216" t="s">
        <v>471</v>
      </c>
      <c r="O32" s="82" t="s">
        <v>124</v>
      </c>
      <c r="P32" s="216" t="s">
        <v>471</v>
      </c>
      <c r="Q32" s="216" t="s">
        <v>471</v>
      </c>
      <c r="R32" s="216" t="s">
        <v>471</v>
      </c>
      <c r="S32" s="82" t="s">
        <v>124</v>
      </c>
      <c r="T32" s="216" t="s">
        <v>471</v>
      </c>
      <c r="U32" s="216" t="s">
        <v>471</v>
      </c>
      <c r="V32" s="216" t="s">
        <v>471</v>
      </c>
      <c r="W32" s="82" t="s">
        <v>124</v>
      </c>
      <c r="X32" s="216" t="s">
        <v>471</v>
      </c>
      <c r="Y32" s="216" t="s">
        <v>471</v>
      </c>
      <c r="Z32" s="216" t="s">
        <v>471</v>
      </c>
      <c r="AA32" s="216">
        <f>C32</f>
        <v>30.181999999999999</v>
      </c>
      <c r="AB32" s="216" t="s">
        <v>471</v>
      </c>
    </row>
    <row r="33" spans="1:28" hidden="1">
      <c r="A33" s="12" t="s">
        <v>257</v>
      </c>
      <c r="B33" s="15" t="s">
        <v>258</v>
      </c>
      <c r="C33" s="82" t="s">
        <v>124</v>
      </c>
      <c r="D33" s="216" t="s">
        <v>471</v>
      </c>
      <c r="E33" s="216" t="s">
        <v>471</v>
      </c>
      <c r="F33" s="216" t="s">
        <v>471</v>
      </c>
      <c r="G33" s="82" t="s">
        <v>124</v>
      </c>
      <c r="H33" s="216" t="s">
        <v>471</v>
      </c>
      <c r="I33" s="216" t="s">
        <v>471</v>
      </c>
      <c r="J33" s="216" t="s">
        <v>471</v>
      </c>
      <c r="K33" s="82" t="s">
        <v>124</v>
      </c>
      <c r="L33" s="216" t="s">
        <v>471</v>
      </c>
      <c r="M33" s="216" t="s">
        <v>471</v>
      </c>
      <c r="N33" s="216" t="s">
        <v>471</v>
      </c>
      <c r="O33" s="82" t="s">
        <v>124</v>
      </c>
      <c r="P33" s="216" t="s">
        <v>471</v>
      </c>
      <c r="Q33" s="216" t="s">
        <v>471</v>
      </c>
      <c r="R33" s="216" t="s">
        <v>471</v>
      </c>
      <c r="S33" s="82" t="s">
        <v>124</v>
      </c>
      <c r="T33" s="216" t="s">
        <v>471</v>
      </c>
      <c r="U33" s="216" t="s">
        <v>471</v>
      </c>
      <c r="V33" s="216" t="s">
        <v>471</v>
      </c>
      <c r="W33" s="82" t="s">
        <v>124</v>
      </c>
      <c r="X33" s="216" t="s">
        <v>471</v>
      </c>
      <c r="Y33" s="216" t="s">
        <v>471</v>
      </c>
      <c r="Z33" s="216" t="s">
        <v>471</v>
      </c>
      <c r="AA33" s="82" t="s">
        <v>124</v>
      </c>
      <c r="AB33" s="216" t="s">
        <v>471</v>
      </c>
    </row>
    <row r="34" spans="1:28" ht="31.5" hidden="1">
      <c r="A34" s="12" t="s">
        <v>387</v>
      </c>
      <c r="B34" s="13" t="s">
        <v>388</v>
      </c>
      <c r="C34" s="82" t="s">
        <v>124</v>
      </c>
      <c r="D34" s="216" t="s">
        <v>471</v>
      </c>
      <c r="E34" s="216" t="s">
        <v>471</v>
      </c>
      <c r="F34" s="216" t="s">
        <v>471</v>
      </c>
      <c r="G34" s="82" t="s">
        <v>124</v>
      </c>
      <c r="H34" s="216" t="s">
        <v>471</v>
      </c>
      <c r="I34" s="216" t="s">
        <v>471</v>
      </c>
      <c r="J34" s="216" t="s">
        <v>471</v>
      </c>
      <c r="K34" s="82" t="s">
        <v>124</v>
      </c>
      <c r="L34" s="216" t="s">
        <v>471</v>
      </c>
      <c r="M34" s="216" t="s">
        <v>471</v>
      </c>
      <c r="N34" s="216" t="s">
        <v>471</v>
      </c>
      <c r="O34" s="82" t="s">
        <v>124</v>
      </c>
      <c r="P34" s="216" t="s">
        <v>471</v>
      </c>
      <c r="Q34" s="216" t="s">
        <v>471</v>
      </c>
      <c r="R34" s="216" t="s">
        <v>471</v>
      </c>
      <c r="S34" s="82" t="s">
        <v>124</v>
      </c>
      <c r="T34" s="216" t="s">
        <v>471</v>
      </c>
      <c r="U34" s="216" t="s">
        <v>471</v>
      </c>
      <c r="V34" s="216" t="s">
        <v>471</v>
      </c>
      <c r="W34" s="82" t="s">
        <v>124</v>
      </c>
      <c r="X34" s="216" t="s">
        <v>471</v>
      </c>
      <c r="Y34" s="216" t="s">
        <v>471</v>
      </c>
      <c r="Z34" s="216" t="s">
        <v>471</v>
      </c>
      <c r="AA34" s="82" t="s">
        <v>124</v>
      </c>
      <c r="AB34" s="216" t="s">
        <v>471</v>
      </c>
    </row>
    <row r="35" spans="1:28" ht="31.5" hidden="1">
      <c r="A35" s="14" t="s">
        <v>259</v>
      </c>
      <c r="B35" s="16" t="s">
        <v>260</v>
      </c>
      <c r="C35" s="82" t="s">
        <v>124</v>
      </c>
      <c r="D35" s="216" t="s">
        <v>471</v>
      </c>
      <c r="E35" s="216" t="s">
        <v>471</v>
      </c>
      <c r="F35" s="216" t="s">
        <v>471</v>
      </c>
      <c r="G35" s="82" t="s">
        <v>124</v>
      </c>
      <c r="H35" s="216" t="s">
        <v>471</v>
      </c>
      <c r="I35" s="216" t="s">
        <v>471</v>
      </c>
      <c r="J35" s="216" t="s">
        <v>471</v>
      </c>
      <c r="K35" s="82" t="s">
        <v>124</v>
      </c>
      <c r="L35" s="216" t="s">
        <v>471</v>
      </c>
      <c r="M35" s="216" t="s">
        <v>471</v>
      </c>
      <c r="N35" s="216" t="s">
        <v>471</v>
      </c>
      <c r="O35" s="82" t="s">
        <v>124</v>
      </c>
      <c r="P35" s="216" t="s">
        <v>471</v>
      </c>
      <c r="Q35" s="216" t="s">
        <v>471</v>
      </c>
      <c r="R35" s="216" t="s">
        <v>471</v>
      </c>
      <c r="S35" s="82" t="s">
        <v>124</v>
      </c>
      <c r="T35" s="216" t="s">
        <v>471</v>
      </c>
      <c r="U35" s="216" t="s">
        <v>471</v>
      </c>
      <c r="V35" s="216" t="s">
        <v>471</v>
      </c>
      <c r="W35" s="82" t="s">
        <v>124</v>
      </c>
      <c r="X35" s="216" t="s">
        <v>471</v>
      </c>
      <c r="Y35" s="216" t="s">
        <v>471</v>
      </c>
      <c r="Z35" s="216" t="s">
        <v>471</v>
      </c>
      <c r="AA35" s="82" t="s">
        <v>124</v>
      </c>
      <c r="AB35" s="216" t="s">
        <v>471</v>
      </c>
    </row>
    <row r="36" spans="1:28" hidden="1">
      <c r="A36" s="14" t="s">
        <v>261</v>
      </c>
      <c r="B36" s="16" t="s">
        <v>262</v>
      </c>
      <c r="C36" s="82" t="s">
        <v>124</v>
      </c>
      <c r="D36" s="216" t="s">
        <v>471</v>
      </c>
      <c r="E36" s="216" t="s">
        <v>471</v>
      </c>
      <c r="F36" s="216" t="s">
        <v>471</v>
      </c>
      <c r="G36" s="82" t="s">
        <v>124</v>
      </c>
      <c r="H36" s="216" t="s">
        <v>471</v>
      </c>
      <c r="I36" s="216" t="s">
        <v>471</v>
      </c>
      <c r="J36" s="216" t="s">
        <v>471</v>
      </c>
      <c r="K36" s="82" t="s">
        <v>124</v>
      </c>
      <c r="L36" s="216" t="s">
        <v>471</v>
      </c>
      <c r="M36" s="216" t="s">
        <v>471</v>
      </c>
      <c r="N36" s="216" t="s">
        <v>471</v>
      </c>
      <c r="O36" s="82" t="s">
        <v>124</v>
      </c>
      <c r="P36" s="216" t="s">
        <v>471</v>
      </c>
      <c r="Q36" s="216" t="s">
        <v>471</v>
      </c>
      <c r="R36" s="216" t="s">
        <v>471</v>
      </c>
      <c r="S36" s="82" t="s">
        <v>124</v>
      </c>
      <c r="T36" s="216" t="s">
        <v>471</v>
      </c>
      <c r="U36" s="216" t="s">
        <v>471</v>
      </c>
      <c r="V36" s="216" t="s">
        <v>471</v>
      </c>
      <c r="W36" s="82" t="s">
        <v>124</v>
      </c>
      <c r="X36" s="216" t="s">
        <v>471</v>
      </c>
      <c r="Y36" s="216" t="s">
        <v>471</v>
      </c>
      <c r="Z36" s="216" t="s">
        <v>471</v>
      </c>
      <c r="AA36" s="82" t="s">
        <v>124</v>
      </c>
      <c r="AB36" s="216" t="s">
        <v>471</v>
      </c>
    </row>
    <row r="37" spans="1:28" hidden="1">
      <c r="A37" s="14" t="s">
        <v>263</v>
      </c>
      <c r="B37" s="16" t="s">
        <v>264</v>
      </c>
      <c r="C37" s="82" t="s">
        <v>124</v>
      </c>
      <c r="D37" s="216" t="s">
        <v>471</v>
      </c>
      <c r="E37" s="216" t="s">
        <v>471</v>
      </c>
      <c r="F37" s="216" t="s">
        <v>471</v>
      </c>
      <c r="G37" s="82" t="s">
        <v>124</v>
      </c>
      <c r="H37" s="216" t="s">
        <v>471</v>
      </c>
      <c r="I37" s="216" t="s">
        <v>471</v>
      </c>
      <c r="J37" s="216" t="s">
        <v>471</v>
      </c>
      <c r="K37" s="82" t="s">
        <v>124</v>
      </c>
      <c r="L37" s="216" t="s">
        <v>471</v>
      </c>
      <c r="M37" s="216" t="s">
        <v>471</v>
      </c>
      <c r="N37" s="216" t="s">
        <v>471</v>
      </c>
      <c r="O37" s="82" t="s">
        <v>124</v>
      </c>
      <c r="P37" s="216" t="s">
        <v>471</v>
      </c>
      <c r="Q37" s="216" t="s">
        <v>471</v>
      </c>
      <c r="R37" s="216" t="s">
        <v>471</v>
      </c>
      <c r="S37" s="82" t="s">
        <v>124</v>
      </c>
      <c r="T37" s="216" t="s">
        <v>471</v>
      </c>
      <c r="U37" s="216" t="s">
        <v>471</v>
      </c>
      <c r="V37" s="216" t="s">
        <v>471</v>
      </c>
      <c r="W37" s="82" t="s">
        <v>124</v>
      </c>
      <c r="X37" s="216" t="s">
        <v>471</v>
      </c>
      <c r="Y37" s="216" t="s">
        <v>471</v>
      </c>
      <c r="Z37" s="216" t="s">
        <v>471</v>
      </c>
      <c r="AA37" s="82" t="s">
        <v>124</v>
      </c>
      <c r="AB37" s="216" t="s">
        <v>471</v>
      </c>
    </row>
    <row r="38" spans="1:28" ht="31.5" hidden="1">
      <c r="A38" s="14" t="s">
        <v>265</v>
      </c>
      <c r="B38" s="15" t="s">
        <v>266</v>
      </c>
      <c r="C38" s="82" t="s">
        <v>124</v>
      </c>
      <c r="D38" s="216" t="s">
        <v>471</v>
      </c>
      <c r="E38" s="216" t="s">
        <v>471</v>
      </c>
      <c r="F38" s="216" t="s">
        <v>471</v>
      </c>
      <c r="G38" s="82" t="s">
        <v>124</v>
      </c>
      <c r="H38" s="216" t="s">
        <v>471</v>
      </c>
      <c r="I38" s="216" t="s">
        <v>471</v>
      </c>
      <c r="J38" s="216" t="s">
        <v>471</v>
      </c>
      <c r="K38" s="82" t="s">
        <v>124</v>
      </c>
      <c r="L38" s="216" t="s">
        <v>471</v>
      </c>
      <c r="M38" s="216" t="s">
        <v>471</v>
      </c>
      <c r="N38" s="216" t="s">
        <v>471</v>
      </c>
      <c r="O38" s="82" t="s">
        <v>124</v>
      </c>
      <c r="P38" s="216" t="s">
        <v>471</v>
      </c>
      <c r="Q38" s="216" t="s">
        <v>471</v>
      </c>
      <c r="R38" s="216" t="s">
        <v>471</v>
      </c>
      <c r="S38" s="82" t="s">
        <v>124</v>
      </c>
      <c r="T38" s="216" t="s">
        <v>471</v>
      </c>
      <c r="U38" s="216" t="s">
        <v>471</v>
      </c>
      <c r="V38" s="216" t="s">
        <v>471</v>
      </c>
      <c r="W38" s="82" t="s">
        <v>124</v>
      </c>
      <c r="X38" s="216" t="s">
        <v>471</v>
      </c>
      <c r="Y38" s="216" t="s">
        <v>471</v>
      </c>
      <c r="Z38" s="216" t="s">
        <v>471</v>
      </c>
      <c r="AA38" s="82" t="s">
        <v>124</v>
      </c>
      <c r="AB38" s="216" t="s">
        <v>471</v>
      </c>
    </row>
    <row r="39" spans="1:28" ht="31.5" hidden="1">
      <c r="A39" s="14" t="s">
        <v>267</v>
      </c>
      <c r="B39" s="15" t="s">
        <v>268</v>
      </c>
      <c r="C39" s="82" t="s">
        <v>124</v>
      </c>
      <c r="D39" s="216" t="s">
        <v>471</v>
      </c>
      <c r="E39" s="216" t="s">
        <v>471</v>
      </c>
      <c r="F39" s="216" t="s">
        <v>471</v>
      </c>
      <c r="G39" s="82" t="s">
        <v>124</v>
      </c>
      <c r="H39" s="216" t="s">
        <v>471</v>
      </c>
      <c r="I39" s="216" t="s">
        <v>471</v>
      </c>
      <c r="J39" s="216" t="s">
        <v>471</v>
      </c>
      <c r="K39" s="82" t="s">
        <v>124</v>
      </c>
      <c r="L39" s="216" t="s">
        <v>471</v>
      </c>
      <c r="M39" s="216" t="s">
        <v>471</v>
      </c>
      <c r="N39" s="216" t="s">
        <v>471</v>
      </c>
      <c r="O39" s="82" t="s">
        <v>124</v>
      </c>
      <c r="P39" s="216" t="s">
        <v>471</v>
      </c>
      <c r="Q39" s="216" t="s">
        <v>471</v>
      </c>
      <c r="R39" s="216" t="s">
        <v>471</v>
      </c>
      <c r="S39" s="82" t="s">
        <v>124</v>
      </c>
      <c r="T39" s="216" t="s">
        <v>471</v>
      </c>
      <c r="U39" s="216" t="s">
        <v>471</v>
      </c>
      <c r="V39" s="216" t="s">
        <v>471</v>
      </c>
      <c r="W39" s="82" t="s">
        <v>124</v>
      </c>
      <c r="X39" s="216" t="s">
        <v>471</v>
      </c>
      <c r="Y39" s="216" t="s">
        <v>471</v>
      </c>
      <c r="Z39" s="216" t="s">
        <v>471</v>
      </c>
      <c r="AA39" s="82" t="s">
        <v>124</v>
      </c>
      <c r="AB39" s="216" t="s">
        <v>471</v>
      </c>
    </row>
    <row r="40" spans="1:28" hidden="1">
      <c r="A40" s="14" t="s">
        <v>269</v>
      </c>
      <c r="B40" s="15" t="s">
        <v>270</v>
      </c>
      <c r="C40" s="82" t="s">
        <v>124</v>
      </c>
      <c r="D40" s="216" t="s">
        <v>471</v>
      </c>
      <c r="E40" s="216" t="s">
        <v>471</v>
      </c>
      <c r="F40" s="216" t="s">
        <v>471</v>
      </c>
      <c r="G40" s="82" t="s">
        <v>124</v>
      </c>
      <c r="H40" s="216" t="s">
        <v>471</v>
      </c>
      <c r="I40" s="216" t="s">
        <v>471</v>
      </c>
      <c r="J40" s="216" t="s">
        <v>471</v>
      </c>
      <c r="K40" s="82" t="s">
        <v>124</v>
      </c>
      <c r="L40" s="216" t="s">
        <v>471</v>
      </c>
      <c r="M40" s="216" t="s">
        <v>471</v>
      </c>
      <c r="N40" s="216" t="s">
        <v>471</v>
      </c>
      <c r="O40" s="82" t="s">
        <v>124</v>
      </c>
      <c r="P40" s="216" t="s">
        <v>471</v>
      </c>
      <c r="Q40" s="216" t="s">
        <v>471</v>
      </c>
      <c r="R40" s="216" t="s">
        <v>471</v>
      </c>
      <c r="S40" s="82" t="s">
        <v>124</v>
      </c>
      <c r="T40" s="216" t="s">
        <v>471</v>
      </c>
      <c r="U40" s="216" t="s">
        <v>471</v>
      </c>
      <c r="V40" s="216" t="s">
        <v>471</v>
      </c>
      <c r="W40" s="82" t="s">
        <v>124</v>
      </c>
      <c r="X40" s="216" t="s">
        <v>471</v>
      </c>
      <c r="Y40" s="216" t="s">
        <v>471</v>
      </c>
      <c r="Z40" s="216" t="s">
        <v>471</v>
      </c>
      <c r="AA40" s="82" t="s">
        <v>124</v>
      </c>
      <c r="AB40" s="216" t="s">
        <v>471</v>
      </c>
    </row>
    <row r="41" spans="1:28" ht="18.75" hidden="1">
      <c r="A41" s="14" t="s">
        <v>271</v>
      </c>
      <c r="B41" s="16" t="s">
        <v>389</v>
      </c>
      <c r="C41" s="82" t="s">
        <v>124</v>
      </c>
      <c r="D41" s="216" t="s">
        <v>471</v>
      </c>
      <c r="E41" s="216" t="s">
        <v>471</v>
      </c>
      <c r="F41" s="216" t="s">
        <v>471</v>
      </c>
      <c r="G41" s="82" t="s">
        <v>124</v>
      </c>
      <c r="H41" s="216" t="s">
        <v>471</v>
      </c>
      <c r="I41" s="216" t="s">
        <v>471</v>
      </c>
      <c r="J41" s="216" t="s">
        <v>471</v>
      </c>
      <c r="K41" s="82" t="s">
        <v>124</v>
      </c>
      <c r="L41" s="216" t="s">
        <v>471</v>
      </c>
      <c r="M41" s="216" t="s">
        <v>471</v>
      </c>
      <c r="N41" s="216" t="s">
        <v>471</v>
      </c>
      <c r="O41" s="82" t="s">
        <v>124</v>
      </c>
      <c r="P41" s="216" t="s">
        <v>471</v>
      </c>
      <c r="Q41" s="216" t="s">
        <v>471</v>
      </c>
      <c r="R41" s="216" t="s">
        <v>471</v>
      </c>
      <c r="S41" s="82" t="s">
        <v>124</v>
      </c>
      <c r="T41" s="216" t="s">
        <v>471</v>
      </c>
      <c r="U41" s="216" t="s">
        <v>471</v>
      </c>
      <c r="V41" s="216" t="s">
        <v>471</v>
      </c>
      <c r="W41" s="82" t="s">
        <v>124</v>
      </c>
      <c r="X41" s="216" t="s">
        <v>471</v>
      </c>
      <c r="Y41" s="216" t="s">
        <v>471</v>
      </c>
      <c r="Z41" s="216" t="s">
        <v>471</v>
      </c>
      <c r="AA41" s="82" t="s">
        <v>124</v>
      </c>
      <c r="AB41" s="216" t="s">
        <v>471</v>
      </c>
    </row>
    <row r="42" spans="1:28" hidden="1">
      <c r="A42" s="12" t="s">
        <v>390</v>
      </c>
      <c r="B42" s="13" t="s">
        <v>272</v>
      </c>
      <c r="C42" s="82" t="s">
        <v>124</v>
      </c>
      <c r="D42" s="216" t="s">
        <v>471</v>
      </c>
      <c r="E42" s="216" t="s">
        <v>471</v>
      </c>
      <c r="F42" s="216" t="s">
        <v>471</v>
      </c>
      <c r="G42" s="82" t="s">
        <v>124</v>
      </c>
      <c r="H42" s="216" t="s">
        <v>471</v>
      </c>
      <c r="I42" s="216" t="s">
        <v>471</v>
      </c>
      <c r="J42" s="216" t="s">
        <v>471</v>
      </c>
      <c r="K42" s="82" t="s">
        <v>124</v>
      </c>
      <c r="L42" s="216" t="s">
        <v>471</v>
      </c>
      <c r="M42" s="216" t="s">
        <v>471</v>
      </c>
      <c r="N42" s="216" t="s">
        <v>471</v>
      </c>
      <c r="O42" s="82" t="s">
        <v>124</v>
      </c>
      <c r="P42" s="216" t="s">
        <v>471</v>
      </c>
      <c r="Q42" s="216" t="s">
        <v>471</v>
      </c>
      <c r="R42" s="216" t="s">
        <v>471</v>
      </c>
      <c r="S42" s="82" t="s">
        <v>124</v>
      </c>
      <c r="T42" s="216" t="s">
        <v>471</v>
      </c>
      <c r="U42" s="216" t="s">
        <v>471</v>
      </c>
      <c r="V42" s="216" t="s">
        <v>471</v>
      </c>
      <c r="W42" s="82" t="s">
        <v>124</v>
      </c>
      <c r="X42" s="216" t="s">
        <v>471</v>
      </c>
      <c r="Y42" s="216" t="s">
        <v>471</v>
      </c>
      <c r="Z42" s="216" t="s">
        <v>471</v>
      </c>
      <c r="AA42" s="82" t="s">
        <v>124</v>
      </c>
      <c r="AB42" s="216" t="s">
        <v>471</v>
      </c>
    </row>
    <row r="43" spans="1:28" hidden="1">
      <c r="A43" s="14" t="s">
        <v>273</v>
      </c>
      <c r="B43" s="15" t="s">
        <v>274</v>
      </c>
      <c r="C43" s="82" t="s">
        <v>124</v>
      </c>
      <c r="D43" s="216" t="s">
        <v>471</v>
      </c>
      <c r="E43" s="216" t="s">
        <v>471</v>
      </c>
      <c r="F43" s="216" t="s">
        <v>471</v>
      </c>
      <c r="G43" s="82" t="s">
        <v>124</v>
      </c>
      <c r="H43" s="216" t="s">
        <v>471</v>
      </c>
      <c r="I43" s="216" t="s">
        <v>471</v>
      </c>
      <c r="J43" s="216" t="s">
        <v>471</v>
      </c>
      <c r="K43" s="82" t="s">
        <v>124</v>
      </c>
      <c r="L43" s="216" t="s">
        <v>471</v>
      </c>
      <c r="M43" s="216" t="s">
        <v>471</v>
      </c>
      <c r="N43" s="216" t="s">
        <v>471</v>
      </c>
      <c r="O43" s="82" t="s">
        <v>124</v>
      </c>
      <c r="P43" s="216" t="s">
        <v>471</v>
      </c>
      <c r="Q43" s="216" t="s">
        <v>471</v>
      </c>
      <c r="R43" s="216" t="s">
        <v>471</v>
      </c>
      <c r="S43" s="82" t="s">
        <v>124</v>
      </c>
      <c r="T43" s="216" t="s">
        <v>471</v>
      </c>
      <c r="U43" s="216" t="s">
        <v>471</v>
      </c>
      <c r="V43" s="216" t="s">
        <v>471</v>
      </c>
      <c r="W43" s="82" t="s">
        <v>124</v>
      </c>
      <c r="X43" s="216" t="s">
        <v>471</v>
      </c>
      <c r="Y43" s="216" t="s">
        <v>471</v>
      </c>
      <c r="Z43" s="216" t="s">
        <v>471</v>
      </c>
      <c r="AA43" s="82" t="s">
        <v>124</v>
      </c>
      <c r="AB43" s="216" t="s">
        <v>471</v>
      </c>
    </row>
    <row r="44" spans="1:28" hidden="1">
      <c r="A44" s="14" t="s">
        <v>275</v>
      </c>
      <c r="B44" s="15" t="s">
        <v>262</v>
      </c>
      <c r="C44" s="82" t="s">
        <v>124</v>
      </c>
      <c r="D44" s="216" t="s">
        <v>471</v>
      </c>
      <c r="E44" s="216" t="s">
        <v>471</v>
      </c>
      <c r="F44" s="216" t="s">
        <v>471</v>
      </c>
      <c r="G44" s="82" t="s">
        <v>124</v>
      </c>
      <c r="H44" s="216" t="s">
        <v>471</v>
      </c>
      <c r="I44" s="216" t="s">
        <v>471</v>
      </c>
      <c r="J44" s="216" t="s">
        <v>471</v>
      </c>
      <c r="K44" s="82" t="s">
        <v>124</v>
      </c>
      <c r="L44" s="216" t="s">
        <v>471</v>
      </c>
      <c r="M44" s="216" t="s">
        <v>471</v>
      </c>
      <c r="N44" s="216" t="s">
        <v>471</v>
      </c>
      <c r="O44" s="82" t="s">
        <v>124</v>
      </c>
      <c r="P44" s="216" t="s">
        <v>471</v>
      </c>
      <c r="Q44" s="216" t="s">
        <v>471</v>
      </c>
      <c r="R44" s="216" t="s">
        <v>471</v>
      </c>
      <c r="S44" s="82" t="s">
        <v>124</v>
      </c>
      <c r="T44" s="216" t="s">
        <v>471</v>
      </c>
      <c r="U44" s="216" t="s">
        <v>471</v>
      </c>
      <c r="V44" s="216" t="s">
        <v>471</v>
      </c>
      <c r="W44" s="82" t="s">
        <v>124</v>
      </c>
      <c r="X44" s="216" t="s">
        <v>471</v>
      </c>
      <c r="Y44" s="216" t="s">
        <v>471</v>
      </c>
      <c r="Z44" s="216" t="s">
        <v>471</v>
      </c>
      <c r="AA44" s="82" t="s">
        <v>124</v>
      </c>
      <c r="AB44" s="216" t="s">
        <v>471</v>
      </c>
    </row>
    <row r="45" spans="1:28" hidden="1">
      <c r="A45" s="14" t="s">
        <v>276</v>
      </c>
      <c r="B45" s="15" t="s">
        <v>264</v>
      </c>
      <c r="C45" s="82" t="s">
        <v>124</v>
      </c>
      <c r="D45" s="216" t="s">
        <v>471</v>
      </c>
      <c r="E45" s="216" t="s">
        <v>471</v>
      </c>
      <c r="F45" s="216" t="s">
        <v>471</v>
      </c>
      <c r="G45" s="82" t="s">
        <v>124</v>
      </c>
      <c r="H45" s="216" t="s">
        <v>471</v>
      </c>
      <c r="I45" s="216" t="s">
        <v>471</v>
      </c>
      <c r="J45" s="216" t="s">
        <v>471</v>
      </c>
      <c r="K45" s="82" t="s">
        <v>124</v>
      </c>
      <c r="L45" s="216" t="s">
        <v>471</v>
      </c>
      <c r="M45" s="216" t="s">
        <v>471</v>
      </c>
      <c r="N45" s="216" t="s">
        <v>471</v>
      </c>
      <c r="O45" s="82" t="s">
        <v>124</v>
      </c>
      <c r="P45" s="216" t="s">
        <v>471</v>
      </c>
      <c r="Q45" s="216" t="s">
        <v>471</v>
      </c>
      <c r="R45" s="216" t="s">
        <v>471</v>
      </c>
      <c r="S45" s="82" t="s">
        <v>124</v>
      </c>
      <c r="T45" s="216" t="s">
        <v>471</v>
      </c>
      <c r="U45" s="216" t="s">
        <v>471</v>
      </c>
      <c r="V45" s="216" t="s">
        <v>471</v>
      </c>
      <c r="W45" s="82" t="s">
        <v>124</v>
      </c>
      <c r="X45" s="216" t="s">
        <v>471</v>
      </c>
      <c r="Y45" s="216" t="s">
        <v>471</v>
      </c>
      <c r="Z45" s="216" t="s">
        <v>471</v>
      </c>
      <c r="AA45" s="82" t="s">
        <v>124</v>
      </c>
      <c r="AB45" s="216" t="s">
        <v>471</v>
      </c>
    </row>
    <row r="46" spans="1:28" ht="31.5" hidden="1">
      <c r="A46" s="14" t="s">
        <v>277</v>
      </c>
      <c r="B46" s="15" t="s">
        <v>266</v>
      </c>
      <c r="C46" s="82" t="s">
        <v>124</v>
      </c>
      <c r="D46" s="216" t="s">
        <v>471</v>
      </c>
      <c r="E46" s="216" t="s">
        <v>471</v>
      </c>
      <c r="F46" s="216" t="s">
        <v>471</v>
      </c>
      <c r="G46" s="82" t="s">
        <v>124</v>
      </c>
      <c r="H46" s="216" t="s">
        <v>471</v>
      </c>
      <c r="I46" s="216" t="s">
        <v>471</v>
      </c>
      <c r="J46" s="216" t="s">
        <v>471</v>
      </c>
      <c r="K46" s="82" t="s">
        <v>124</v>
      </c>
      <c r="L46" s="216" t="s">
        <v>471</v>
      </c>
      <c r="M46" s="216" t="s">
        <v>471</v>
      </c>
      <c r="N46" s="216" t="s">
        <v>471</v>
      </c>
      <c r="O46" s="82" t="s">
        <v>124</v>
      </c>
      <c r="P46" s="216" t="s">
        <v>471</v>
      </c>
      <c r="Q46" s="216" t="s">
        <v>471</v>
      </c>
      <c r="R46" s="216" t="s">
        <v>471</v>
      </c>
      <c r="S46" s="82" t="s">
        <v>124</v>
      </c>
      <c r="T46" s="216" t="s">
        <v>471</v>
      </c>
      <c r="U46" s="216" t="s">
        <v>471</v>
      </c>
      <c r="V46" s="216" t="s">
        <v>471</v>
      </c>
      <c r="W46" s="82" t="s">
        <v>124</v>
      </c>
      <c r="X46" s="216" t="s">
        <v>471</v>
      </c>
      <c r="Y46" s="216" t="s">
        <v>471</v>
      </c>
      <c r="Z46" s="216" t="s">
        <v>471</v>
      </c>
      <c r="AA46" s="82" t="s">
        <v>124</v>
      </c>
      <c r="AB46" s="216" t="s">
        <v>471</v>
      </c>
    </row>
    <row r="47" spans="1:28" ht="31.5" hidden="1">
      <c r="A47" s="14" t="s">
        <v>278</v>
      </c>
      <c r="B47" s="15" t="s">
        <v>268</v>
      </c>
      <c r="C47" s="82" t="s">
        <v>124</v>
      </c>
      <c r="D47" s="216" t="s">
        <v>471</v>
      </c>
      <c r="E47" s="216" t="s">
        <v>471</v>
      </c>
      <c r="F47" s="216" t="s">
        <v>471</v>
      </c>
      <c r="G47" s="82" t="s">
        <v>124</v>
      </c>
      <c r="H47" s="216" t="s">
        <v>471</v>
      </c>
      <c r="I47" s="216" t="s">
        <v>471</v>
      </c>
      <c r="J47" s="216" t="s">
        <v>471</v>
      </c>
      <c r="K47" s="82" t="s">
        <v>124</v>
      </c>
      <c r="L47" s="216" t="s">
        <v>471</v>
      </c>
      <c r="M47" s="216" t="s">
        <v>471</v>
      </c>
      <c r="N47" s="216" t="s">
        <v>471</v>
      </c>
      <c r="O47" s="82" t="s">
        <v>124</v>
      </c>
      <c r="P47" s="216" t="s">
        <v>471</v>
      </c>
      <c r="Q47" s="216" t="s">
        <v>471</v>
      </c>
      <c r="R47" s="216" t="s">
        <v>471</v>
      </c>
      <c r="S47" s="82" t="s">
        <v>124</v>
      </c>
      <c r="T47" s="216" t="s">
        <v>471</v>
      </c>
      <c r="U47" s="216" t="s">
        <v>471</v>
      </c>
      <c r="V47" s="216" t="s">
        <v>471</v>
      </c>
      <c r="W47" s="82" t="s">
        <v>124</v>
      </c>
      <c r="X47" s="216" t="s">
        <v>471</v>
      </c>
      <c r="Y47" s="216" t="s">
        <v>471</v>
      </c>
      <c r="Z47" s="216" t="s">
        <v>471</v>
      </c>
      <c r="AA47" s="82" t="s">
        <v>124</v>
      </c>
      <c r="AB47" s="216" t="s">
        <v>471</v>
      </c>
    </row>
    <row r="48" spans="1:28" hidden="1">
      <c r="A48" s="14" t="s">
        <v>279</v>
      </c>
      <c r="B48" s="15" t="s">
        <v>270</v>
      </c>
      <c r="C48" s="82" t="s">
        <v>124</v>
      </c>
      <c r="D48" s="216" t="s">
        <v>471</v>
      </c>
      <c r="E48" s="216" t="s">
        <v>471</v>
      </c>
      <c r="F48" s="216" t="s">
        <v>471</v>
      </c>
      <c r="G48" s="82" t="s">
        <v>124</v>
      </c>
      <c r="H48" s="216" t="s">
        <v>471</v>
      </c>
      <c r="I48" s="216" t="s">
        <v>471</v>
      </c>
      <c r="J48" s="216" t="s">
        <v>471</v>
      </c>
      <c r="K48" s="82" t="s">
        <v>124</v>
      </c>
      <c r="L48" s="216" t="s">
        <v>471</v>
      </c>
      <c r="M48" s="216" t="s">
        <v>471</v>
      </c>
      <c r="N48" s="216" t="s">
        <v>471</v>
      </c>
      <c r="O48" s="82" t="s">
        <v>124</v>
      </c>
      <c r="P48" s="216" t="s">
        <v>471</v>
      </c>
      <c r="Q48" s="216" t="s">
        <v>471</v>
      </c>
      <c r="R48" s="216" t="s">
        <v>471</v>
      </c>
      <c r="S48" s="82" t="s">
        <v>124</v>
      </c>
      <c r="T48" s="216" t="s">
        <v>471</v>
      </c>
      <c r="U48" s="216" t="s">
        <v>471</v>
      </c>
      <c r="V48" s="216" t="s">
        <v>471</v>
      </c>
      <c r="W48" s="82" t="s">
        <v>124</v>
      </c>
      <c r="X48" s="216" t="s">
        <v>471</v>
      </c>
      <c r="Y48" s="216" t="s">
        <v>471</v>
      </c>
      <c r="Z48" s="216" t="s">
        <v>471</v>
      </c>
      <c r="AA48" s="82" t="s">
        <v>124</v>
      </c>
      <c r="AB48" s="216" t="s">
        <v>471</v>
      </c>
    </row>
    <row r="49" spans="1:28" ht="18.75" hidden="1">
      <c r="A49" s="14" t="s">
        <v>280</v>
      </c>
      <c r="B49" s="16" t="s">
        <v>389</v>
      </c>
      <c r="C49" s="82" t="s">
        <v>124</v>
      </c>
      <c r="D49" s="216" t="s">
        <v>471</v>
      </c>
      <c r="E49" s="216" t="s">
        <v>471</v>
      </c>
      <c r="F49" s="216" t="s">
        <v>471</v>
      </c>
      <c r="G49" s="82" t="s">
        <v>124</v>
      </c>
      <c r="H49" s="216" t="s">
        <v>471</v>
      </c>
      <c r="I49" s="216" t="s">
        <v>471</v>
      </c>
      <c r="J49" s="216" t="s">
        <v>471</v>
      </c>
      <c r="K49" s="82" t="s">
        <v>124</v>
      </c>
      <c r="L49" s="216" t="s">
        <v>471</v>
      </c>
      <c r="M49" s="216" t="s">
        <v>471</v>
      </c>
      <c r="N49" s="216" t="s">
        <v>471</v>
      </c>
      <c r="O49" s="82" t="s">
        <v>124</v>
      </c>
      <c r="P49" s="216" t="s">
        <v>471</v>
      </c>
      <c r="Q49" s="216" t="s">
        <v>471</v>
      </c>
      <c r="R49" s="216" t="s">
        <v>471</v>
      </c>
      <c r="S49" s="82" t="s">
        <v>124</v>
      </c>
      <c r="T49" s="216" t="s">
        <v>471</v>
      </c>
      <c r="U49" s="216" t="s">
        <v>471</v>
      </c>
      <c r="V49" s="216" t="s">
        <v>471</v>
      </c>
      <c r="W49" s="82" t="s">
        <v>124</v>
      </c>
      <c r="X49" s="216" t="s">
        <v>471</v>
      </c>
      <c r="Y49" s="216" t="s">
        <v>471</v>
      </c>
      <c r="Z49" s="216" t="s">
        <v>471</v>
      </c>
      <c r="AA49" s="82" t="s">
        <v>124</v>
      </c>
      <c r="AB49" s="216" t="s">
        <v>471</v>
      </c>
    </row>
    <row r="50" spans="1:28" ht="35.25" customHeight="1">
      <c r="A50" s="12" t="s">
        <v>391</v>
      </c>
      <c r="B50" s="13" t="s">
        <v>281</v>
      </c>
      <c r="C50" s="105">
        <f>C51</f>
        <v>35.168447</v>
      </c>
      <c r="D50" s="216" t="s">
        <v>471</v>
      </c>
      <c r="E50" s="216" t="s">
        <v>471</v>
      </c>
      <c r="F50" s="216" t="s">
        <v>471</v>
      </c>
      <c r="G50" s="105" t="str">
        <f>G51</f>
        <v>нд</v>
      </c>
      <c r="H50" s="216" t="s">
        <v>471</v>
      </c>
      <c r="I50" s="216" t="s">
        <v>471</v>
      </c>
      <c r="J50" s="216" t="s">
        <v>471</v>
      </c>
      <c r="K50" s="231">
        <f>K51</f>
        <v>8.7838799999999999</v>
      </c>
      <c r="L50" s="216" t="s">
        <v>471</v>
      </c>
      <c r="M50" s="216" t="s">
        <v>471</v>
      </c>
      <c r="N50" s="216" t="s">
        <v>471</v>
      </c>
      <c r="O50" s="231">
        <f>O51</f>
        <v>8.8040109999999991</v>
      </c>
      <c r="P50" s="216" t="s">
        <v>471</v>
      </c>
      <c r="Q50" s="216" t="s">
        <v>471</v>
      </c>
      <c r="R50" s="216" t="s">
        <v>471</v>
      </c>
      <c r="S50" s="231">
        <f>S51</f>
        <v>8.6148050000000005</v>
      </c>
      <c r="T50" s="216" t="s">
        <v>471</v>
      </c>
      <c r="U50" s="216" t="s">
        <v>471</v>
      </c>
      <c r="V50" s="216" t="s">
        <v>471</v>
      </c>
      <c r="W50" s="231">
        <f>W51</f>
        <v>8.9657509999999991</v>
      </c>
      <c r="X50" s="216" t="s">
        <v>471</v>
      </c>
      <c r="Y50" s="216" t="s">
        <v>471</v>
      </c>
      <c r="Z50" s="216" t="s">
        <v>471</v>
      </c>
      <c r="AA50" s="105">
        <f>C50</f>
        <v>35.168447</v>
      </c>
      <c r="AB50" s="216" t="s">
        <v>471</v>
      </c>
    </row>
    <row r="51" spans="1:28">
      <c r="A51" s="14" t="s">
        <v>282</v>
      </c>
      <c r="B51" s="15" t="s">
        <v>283</v>
      </c>
      <c r="C51" s="105">
        <f>K51+O51+S51+W51</f>
        <v>35.168447</v>
      </c>
      <c r="D51" s="216" t="s">
        <v>471</v>
      </c>
      <c r="E51" s="216" t="s">
        <v>471</v>
      </c>
      <c r="F51" s="216" t="s">
        <v>471</v>
      </c>
      <c r="G51" s="226" t="s">
        <v>471</v>
      </c>
      <c r="H51" s="216" t="s">
        <v>471</v>
      </c>
      <c r="I51" s="216" t="s">
        <v>471</v>
      </c>
      <c r="J51" s="216" t="s">
        <v>471</v>
      </c>
      <c r="K51" s="231">
        <v>8.7838799999999999</v>
      </c>
      <c r="L51" s="216" t="s">
        <v>471</v>
      </c>
      <c r="M51" s="216" t="s">
        <v>471</v>
      </c>
      <c r="N51" s="216" t="s">
        <v>471</v>
      </c>
      <c r="O51" s="231">
        <v>8.8040109999999991</v>
      </c>
      <c r="P51" s="216" t="s">
        <v>471</v>
      </c>
      <c r="Q51" s="216" t="s">
        <v>471</v>
      </c>
      <c r="R51" s="216" t="s">
        <v>471</v>
      </c>
      <c r="S51" s="231">
        <v>8.6148050000000005</v>
      </c>
      <c r="T51" s="216" t="s">
        <v>471</v>
      </c>
      <c r="U51" s="216" t="s">
        <v>471</v>
      </c>
      <c r="V51" s="216" t="s">
        <v>471</v>
      </c>
      <c r="W51" s="231">
        <v>8.9657509999999991</v>
      </c>
      <c r="X51" s="216" t="s">
        <v>471</v>
      </c>
      <c r="Y51" s="216" t="s">
        <v>471</v>
      </c>
      <c r="Z51" s="216" t="s">
        <v>471</v>
      </c>
      <c r="AA51" s="105">
        <f>AA50</f>
        <v>35.168447</v>
      </c>
      <c r="AB51" s="216" t="s">
        <v>471</v>
      </c>
    </row>
    <row r="52" spans="1:28">
      <c r="A52" s="14" t="s">
        <v>284</v>
      </c>
      <c r="B52" s="15" t="s">
        <v>285</v>
      </c>
      <c r="C52" s="216" t="s">
        <v>471</v>
      </c>
      <c r="D52" s="216" t="s">
        <v>471</v>
      </c>
      <c r="E52" s="216" t="s">
        <v>471</v>
      </c>
      <c r="F52" s="216" t="s">
        <v>471</v>
      </c>
      <c r="G52" s="216" t="s">
        <v>471</v>
      </c>
      <c r="H52" s="216" t="s">
        <v>471</v>
      </c>
      <c r="I52" s="216" t="s">
        <v>471</v>
      </c>
      <c r="J52" s="216" t="s">
        <v>471</v>
      </c>
      <c r="K52" s="216" t="s">
        <v>471</v>
      </c>
      <c r="L52" s="216" t="s">
        <v>471</v>
      </c>
      <c r="M52" s="216" t="s">
        <v>471</v>
      </c>
      <c r="N52" s="216" t="s">
        <v>471</v>
      </c>
      <c r="O52" s="216" t="s">
        <v>471</v>
      </c>
      <c r="P52" s="216" t="s">
        <v>471</v>
      </c>
      <c r="Q52" s="216" t="s">
        <v>471</v>
      </c>
      <c r="R52" s="216" t="s">
        <v>471</v>
      </c>
      <c r="S52" s="216" t="s">
        <v>471</v>
      </c>
      <c r="T52" s="216" t="s">
        <v>471</v>
      </c>
      <c r="U52" s="216" t="s">
        <v>471</v>
      </c>
      <c r="V52" s="216" t="s">
        <v>471</v>
      </c>
      <c r="W52" s="216" t="s">
        <v>471</v>
      </c>
      <c r="X52" s="216" t="s">
        <v>471</v>
      </c>
      <c r="Y52" s="216" t="s">
        <v>471</v>
      </c>
      <c r="Z52" s="216" t="s">
        <v>471</v>
      </c>
      <c r="AA52" s="216" t="s">
        <v>471</v>
      </c>
      <c r="AB52" s="216" t="s">
        <v>471</v>
      </c>
    </row>
    <row r="53" spans="1:28">
      <c r="A53" s="14" t="s">
        <v>286</v>
      </c>
      <c r="B53" s="16" t="s">
        <v>287</v>
      </c>
      <c r="C53" s="216" t="s">
        <v>471</v>
      </c>
      <c r="D53" s="216" t="s">
        <v>471</v>
      </c>
      <c r="E53" s="216" t="s">
        <v>471</v>
      </c>
      <c r="F53" s="216" t="s">
        <v>471</v>
      </c>
      <c r="G53" s="216" t="s">
        <v>471</v>
      </c>
      <c r="H53" s="216" t="s">
        <v>471</v>
      </c>
      <c r="I53" s="216" t="s">
        <v>471</v>
      </c>
      <c r="J53" s="216" t="s">
        <v>471</v>
      </c>
      <c r="K53" s="216" t="s">
        <v>471</v>
      </c>
      <c r="L53" s="216" t="s">
        <v>471</v>
      </c>
      <c r="M53" s="216" t="s">
        <v>471</v>
      </c>
      <c r="N53" s="216" t="s">
        <v>471</v>
      </c>
      <c r="O53" s="216" t="s">
        <v>471</v>
      </c>
      <c r="P53" s="216" t="s">
        <v>471</v>
      </c>
      <c r="Q53" s="216" t="s">
        <v>471</v>
      </c>
      <c r="R53" s="216" t="s">
        <v>471</v>
      </c>
      <c r="S53" s="216" t="s">
        <v>471</v>
      </c>
      <c r="T53" s="216" t="s">
        <v>471</v>
      </c>
      <c r="U53" s="216" t="s">
        <v>471</v>
      </c>
      <c r="V53" s="216" t="s">
        <v>471</v>
      </c>
      <c r="W53" s="216" t="s">
        <v>471</v>
      </c>
      <c r="X53" s="216" t="s">
        <v>471</v>
      </c>
      <c r="Y53" s="216" t="s">
        <v>471</v>
      </c>
      <c r="Z53" s="216" t="s">
        <v>471</v>
      </c>
      <c r="AA53" s="216" t="s">
        <v>471</v>
      </c>
      <c r="AB53" s="216" t="s">
        <v>471</v>
      </c>
    </row>
    <row r="54" spans="1:28">
      <c r="A54" s="14" t="s">
        <v>288</v>
      </c>
      <c r="B54" s="16" t="s">
        <v>289</v>
      </c>
      <c r="C54" s="216" t="s">
        <v>471</v>
      </c>
      <c r="D54" s="216" t="s">
        <v>471</v>
      </c>
      <c r="E54" s="216" t="s">
        <v>471</v>
      </c>
      <c r="F54" s="216" t="s">
        <v>471</v>
      </c>
      <c r="G54" s="216" t="s">
        <v>471</v>
      </c>
      <c r="H54" s="216" t="s">
        <v>471</v>
      </c>
      <c r="I54" s="216" t="s">
        <v>471</v>
      </c>
      <c r="J54" s="216" t="s">
        <v>471</v>
      </c>
      <c r="K54" s="216" t="s">
        <v>471</v>
      </c>
      <c r="L54" s="216" t="s">
        <v>471</v>
      </c>
      <c r="M54" s="216" t="s">
        <v>471</v>
      </c>
      <c r="N54" s="216" t="s">
        <v>471</v>
      </c>
      <c r="O54" s="216" t="s">
        <v>471</v>
      </c>
      <c r="P54" s="216" t="s">
        <v>471</v>
      </c>
      <c r="Q54" s="216" t="s">
        <v>471</v>
      </c>
      <c r="R54" s="216" t="s">
        <v>471</v>
      </c>
      <c r="S54" s="216" t="s">
        <v>471</v>
      </c>
      <c r="T54" s="216" t="s">
        <v>471</v>
      </c>
      <c r="U54" s="216" t="s">
        <v>471</v>
      </c>
      <c r="V54" s="216" t="s">
        <v>471</v>
      </c>
      <c r="W54" s="216" t="s">
        <v>471</v>
      </c>
      <c r="X54" s="216" t="s">
        <v>471</v>
      </c>
      <c r="Y54" s="216" t="s">
        <v>471</v>
      </c>
      <c r="Z54" s="216" t="s">
        <v>471</v>
      </c>
      <c r="AA54" s="216" t="s">
        <v>471</v>
      </c>
      <c r="AB54" s="216" t="s">
        <v>471</v>
      </c>
    </row>
    <row r="55" spans="1:28">
      <c r="A55" s="14" t="s">
        <v>290</v>
      </c>
      <c r="B55" s="16" t="s">
        <v>291</v>
      </c>
      <c r="C55" s="216" t="s">
        <v>471</v>
      </c>
      <c r="D55" s="216" t="s">
        <v>471</v>
      </c>
      <c r="E55" s="216" t="s">
        <v>471</v>
      </c>
      <c r="F55" s="216" t="s">
        <v>471</v>
      </c>
      <c r="G55" s="216" t="s">
        <v>471</v>
      </c>
      <c r="H55" s="216" t="s">
        <v>471</v>
      </c>
      <c r="I55" s="216" t="s">
        <v>471</v>
      </c>
      <c r="J55" s="216" t="s">
        <v>471</v>
      </c>
      <c r="K55" s="216" t="s">
        <v>471</v>
      </c>
      <c r="L55" s="216" t="s">
        <v>471</v>
      </c>
      <c r="M55" s="216" t="s">
        <v>471</v>
      </c>
      <c r="N55" s="216" t="s">
        <v>471</v>
      </c>
      <c r="O55" s="216" t="s">
        <v>471</v>
      </c>
      <c r="P55" s="216" t="s">
        <v>471</v>
      </c>
      <c r="Q55" s="216" t="s">
        <v>471</v>
      </c>
      <c r="R55" s="216" t="s">
        <v>471</v>
      </c>
      <c r="S55" s="216" t="s">
        <v>471</v>
      </c>
      <c r="T55" s="216" t="s">
        <v>471</v>
      </c>
      <c r="U55" s="216" t="s">
        <v>471</v>
      </c>
      <c r="V55" s="216" t="s">
        <v>471</v>
      </c>
      <c r="W55" s="216" t="s">
        <v>471</v>
      </c>
      <c r="X55" s="216" t="s">
        <v>471</v>
      </c>
      <c r="Y55" s="216" t="s">
        <v>471</v>
      </c>
      <c r="Z55" s="216" t="s">
        <v>471</v>
      </c>
      <c r="AA55" s="216" t="s">
        <v>471</v>
      </c>
      <c r="AB55" s="216" t="s">
        <v>471</v>
      </c>
    </row>
    <row r="56" spans="1:28" ht="18.75">
      <c r="A56" s="14" t="s">
        <v>292</v>
      </c>
      <c r="B56" s="16" t="s">
        <v>392</v>
      </c>
      <c r="C56" s="216" t="s">
        <v>471</v>
      </c>
      <c r="D56" s="216" t="s">
        <v>471</v>
      </c>
      <c r="E56" s="216" t="s">
        <v>471</v>
      </c>
      <c r="F56" s="216" t="s">
        <v>471</v>
      </c>
      <c r="G56" s="216" t="s">
        <v>471</v>
      </c>
      <c r="H56" s="216" t="s">
        <v>471</v>
      </c>
      <c r="I56" s="216" t="s">
        <v>471</v>
      </c>
      <c r="J56" s="216" t="s">
        <v>471</v>
      </c>
      <c r="K56" s="216" t="s">
        <v>471</v>
      </c>
      <c r="L56" s="216" t="s">
        <v>471</v>
      </c>
      <c r="M56" s="216" t="s">
        <v>471</v>
      </c>
      <c r="N56" s="216" t="s">
        <v>471</v>
      </c>
      <c r="O56" s="216" t="s">
        <v>471</v>
      </c>
      <c r="P56" s="216" t="s">
        <v>471</v>
      </c>
      <c r="Q56" s="216" t="s">
        <v>471</v>
      </c>
      <c r="R56" s="216" t="s">
        <v>471</v>
      </c>
      <c r="S56" s="216" t="s">
        <v>471</v>
      </c>
      <c r="T56" s="216" t="s">
        <v>471</v>
      </c>
      <c r="U56" s="216" t="s">
        <v>471</v>
      </c>
      <c r="V56" s="216" t="s">
        <v>471</v>
      </c>
      <c r="W56" s="216" t="s">
        <v>471</v>
      </c>
      <c r="X56" s="216" t="s">
        <v>471</v>
      </c>
      <c r="Y56" s="216" t="s">
        <v>471</v>
      </c>
      <c r="Z56" s="216" t="s">
        <v>471</v>
      </c>
      <c r="AA56" s="216" t="s">
        <v>471</v>
      </c>
      <c r="AB56" s="216" t="s">
        <v>471</v>
      </c>
    </row>
    <row r="57" spans="1:28" ht="36.75" customHeight="1">
      <c r="A57" s="12" t="s">
        <v>393</v>
      </c>
      <c r="B57" s="17" t="s">
        <v>293</v>
      </c>
      <c r="C57" s="216" t="s">
        <v>471</v>
      </c>
      <c r="D57" s="216" t="s">
        <v>471</v>
      </c>
      <c r="E57" s="216" t="s">
        <v>471</v>
      </c>
      <c r="F57" s="216" t="s">
        <v>471</v>
      </c>
      <c r="G57" s="216" t="s">
        <v>471</v>
      </c>
      <c r="H57" s="216" t="s">
        <v>471</v>
      </c>
      <c r="I57" s="216" t="s">
        <v>471</v>
      </c>
      <c r="J57" s="216" t="s">
        <v>471</v>
      </c>
      <c r="K57" s="216" t="s">
        <v>471</v>
      </c>
      <c r="L57" s="216" t="s">
        <v>471</v>
      </c>
      <c r="M57" s="216" t="s">
        <v>471</v>
      </c>
      <c r="N57" s="216" t="s">
        <v>471</v>
      </c>
      <c r="O57" s="216" t="s">
        <v>471</v>
      </c>
      <c r="P57" s="216" t="s">
        <v>471</v>
      </c>
      <c r="Q57" s="216" t="s">
        <v>471</v>
      </c>
      <c r="R57" s="216" t="s">
        <v>471</v>
      </c>
      <c r="S57" s="216" t="s">
        <v>471</v>
      </c>
      <c r="T57" s="216" t="s">
        <v>471</v>
      </c>
      <c r="U57" s="216" t="s">
        <v>471</v>
      </c>
      <c r="V57" s="216" t="s">
        <v>471</v>
      </c>
      <c r="W57" s="216" t="s">
        <v>471</v>
      </c>
      <c r="X57" s="216" t="s">
        <v>471</v>
      </c>
      <c r="Y57" s="216" t="s">
        <v>471</v>
      </c>
      <c r="Z57" s="216" t="s">
        <v>471</v>
      </c>
      <c r="AA57" s="216" t="s">
        <v>471</v>
      </c>
      <c r="AB57" s="216" t="s">
        <v>471</v>
      </c>
    </row>
    <row r="58" spans="1:28">
      <c r="A58" s="12" t="s">
        <v>394</v>
      </c>
      <c r="B58" s="13" t="s">
        <v>294</v>
      </c>
      <c r="C58" s="216" t="s">
        <v>471</v>
      </c>
      <c r="D58" s="216" t="s">
        <v>471</v>
      </c>
      <c r="E58" s="216" t="s">
        <v>471</v>
      </c>
      <c r="F58" s="216" t="s">
        <v>471</v>
      </c>
      <c r="G58" s="216" t="s">
        <v>471</v>
      </c>
      <c r="H58" s="216" t="s">
        <v>471</v>
      </c>
      <c r="I58" s="216" t="s">
        <v>471</v>
      </c>
      <c r="J58" s="216" t="s">
        <v>471</v>
      </c>
      <c r="K58" s="216" t="s">
        <v>471</v>
      </c>
      <c r="L58" s="216" t="s">
        <v>471</v>
      </c>
      <c r="M58" s="216" t="s">
        <v>471</v>
      </c>
      <c r="N58" s="216" t="s">
        <v>471</v>
      </c>
      <c r="O58" s="216" t="s">
        <v>471</v>
      </c>
      <c r="P58" s="216" t="s">
        <v>471</v>
      </c>
      <c r="Q58" s="216" t="s">
        <v>471</v>
      </c>
      <c r="R58" s="216" t="s">
        <v>471</v>
      </c>
      <c r="S58" s="216" t="s">
        <v>471</v>
      </c>
      <c r="T58" s="216" t="s">
        <v>471</v>
      </c>
      <c r="U58" s="216" t="s">
        <v>471</v>
      </c>
      <c r="V58" s="216" t="s">
        <v>471</v>
      </c>
      <c r="W58" s="216" t="s">
        <v>471</v>
      </c>
      <c r="X58" s="216" t="s">
        <v>471</v>
      </c>
      <c r="Y58" s="216" t="s">
        <v>471</v>
      </c>
      <c r="Z58" s="216" t="s">
        <v>471</v>
      </c>
      <c r="AA58" s="216" t="s">
        <v>471</v>
      </c>
      <c r="AB58" s="216" t="s">
        <v>471</v>
      </c>
    </row>
    <row r="59" spans="1:28">
      <c r="A59" s="14" t="s">
        <v>295</v>
      </c>
      <c r="B59" s="18" t="s">
        <v>274</v>
      </c>
      <c r="C59" s="216" t="s">
        <v>471</v>
      </c>
      <c r="D59" s="216" t="s">
        <v>471</v>
      </c>
      <c r="E59" s="216" t="s">
        <v>471</v>
      </c>
      <c r="F59" s="216" t="s">
        <v>471</v>
      </c>
      <c r="G59" s="216" t="s">
        <v>471</v>
      </c>
      <c r="H59" s="216" t="s">
        <v>471</v>
      </c>
      <c r="I59" s="216" t="s">
        <v>471</v>
      </c>
      <c r="J59" s="216" t="s">
        <v>471</v>
      </c>
      <c r="K59" s="216" t="s">
        <v>471</v>
      </c>
      <c r="L59" s="216" t="s">
        <v>471</v>
      </c>
      <c r="M59" s="216" t="s">
        <v>471</v>
      </c>
      <c r="N59" s="216" t="s">
        <v>471</v>
      </c>
      <c r="O59" s="216" t="s">
        <v>471</v>
      </c>
      <c r="P59" s="216" t="s">
        <v>471</v>
      </c>
      <c r="Q59" s="216" t="s">
        <v>471</v>
      </c>
      <c r="R59" s="216" t="s">
        <v>471</v>
      </c>
      <c r="S59" s="216" t="s">
        <v>471</v>
      </c>
      <c r="T59" s="216" t="s">
        <v>471</v>
      </c>
      <c r="U59" s="216" t="s">
        <v>471</v>
      </c>
      <c r="V59" s="216" t="s">
        <v>471</v>
      </c>
      <c r="W59" s="216" t="s">
        <v>471</v>
      </c>
      <c r="X59" s="216" t="s">
        <v>471</v>
      </c>
      <c r="Y59" s="216" t="s">
        <v>471</v>
      </c>
      <c r="Z59" s="216" t="s">
        <v>471</v>
      </c>
      <c r="AA59" s="216" t="s">
        <v>471</v>
      </c>
      <c r="AB59" s="216" t="s">
        <v>471</v>
      </c>
    </row>
    <row r="60" spans="1:28">
      <c r="A60" s="14" t="s">
        <v>296</v>
      </c>
      <c r="B60" s="18" t="s">
        <v>262</v>
      </c>
      <c r="C60" s="216" t="s">
        <v>471</v>
      </c>
      <c r="D60" s="216" t="s">
        <v>471</v>
      </c>
      <c r="E60" s="216" t="s">
        <v>471</v>
      </c>
      <c r="F60" s="216" t="s">
        <v>471</v>
      </c>
      <c r="G60" s="216" t="s">
        <v>471</v>
      </c>
      <c r="H60" s="216" t="s">
        <v>471</v>
      </c>
      <c r="I60" s="216" t="s">
        <v>471</v>
      </c>
      <c r="J60" s="216" t="s">
        <v>471</v>
      </c>
      <c r="K60" s="216" t="s">
        <v>471</v>
      </c>
      <c r="L60" s="216" t="s">
        <v>471</v>
      </c>
      <c r="M60" s="216" t="s">
        <v>471</v>
      </c>
      <c r="N60" s="216" t="s">
        <v>471</v>
      </c>
      <c r="O60" s="216" t="s">
        <v>471</v>
      </c>
      <c r="P60" s="216" t="s">
        <v>471</v>
      </c>
      <c r="Q60" s="216" t="s">
        <v>471</v>
      </c>
      <c r="R60" s="216" t="s">
        <v>471</v>
      </c>
      <c r="S60" s="216" t="s">
        <v>471</v>
      </c>
      <c r="T60" s="216" t="s">
        <v>471</v>
      </c>
      <c r="U60" s="216" t="s">
        <v>471</v>
      </c>
      <c r="V60" s="216" t="s">
        <v>471</v>
      </c>
      <c r="W60" s="216" t="s">
        <v>471</v>
      </c>
      <c r="X60" s="216" t="s">
        <v>471</v>
      </c>
      <c r="Y60" s="216" t="s">
        <v>471</v>
      </c>
      <c r="Z60" s="216" t="s">
        <v>471</v>
      </c>
      <c r="AA60" s="216" t="s">
        <v>471</v>
      </c>
      <c r="AB60" s="216" t="s">
        <v>471</v>
      </c>
    </row>
    <row r="61" spans="1:28">
      <c r="A61" s="14" t="s">
        <v>297</v>
      </c>
      <c r="B61" s="18" t="s">
        <v>264</v>
      </c>
      <c r="C61" s="216" t="s">
        <v>471</v>
      </c>
      <c r="D61" s="216" t="s">
        <v>471</v>
      </c>
      <c r="E61" s="216" t="s">
        <v>471</v>
      </c>
      <c r="F61" s="216" t="s">
        <v>471</v>
      </c>
      <c r="G61" s="216" t="s">
        <v>471</v>
      </c>
      <c r="H61" s="216" t="s">
        <v>471</v>
      </c>
      <c r="I61" s="216" t="s">
        <v>471</v>
      </c>
      <c r="J61" s="216" t="s">
        <v>471</v>
      </c>
      <c r="K61" s="216" t="s">
        <v>471</v>
      </c>
      <c r="L61" s="216" t="s">
        <v>471</v>
      </c>
      <c r="M61" s="216" t="s">
        <v>471</v>
      </c>
      <c r="N61" s="216" t="s">
        <v>471</v>
      </c>
      <c r="O61" s="216" t="s">
        <v>471</v>
      </c>
      <c r="P61" s="216" t="s">
        <v>471</v>
      </c>
      <c r="Q61" s="216" t="s">
        <v>471</v>
      </c>
      <c r="R61" s="216" t="s">
        <v>471</v>
      </c>
      <c r="S61" s="216" t="s">
        <v>471</v>
      </c>
      <c r="T61" s="216" t="s">
        <v>471</v>
      </c>
      <c r="U61" s="216" t="s">
        <v>471</v>
      </c>
      <c r="V61" s="216" t="s">
        <v>471</v>
      </c>
      <c r="W61" s="216" t="s">
        <v>471</v>
      </c>
      <c r="X61" s="216" t="s">
        <v>471</v>
      </c>
      <c r="Y61" s="216" t="s">
        <v>471</v>
      </c>
      <c r="Z61" s="216" t="s">
        <v>471</v>
      </c>
      <c r="AA61" s="216" t="s">
        <v>471</v>
      </c>
      <c r="AB61" s="216" t="s">
        <v>471</v>
      </c>
    </row>
    <row r="62" spans="1:28">
      <c r="A62" s="14" t="s">
        <v>298</v>
      </c>
      <c r="B62" s="18" t="s">
        <v>299</v>
      </c>
      <c r="C62" s="216" t="s">
        <v>471</v>
      </c>
      <c r="D62" s="216" t="s">
        <v>471</v>
      </c>
      <c r="E62" s="216" t="s">
        <v>471</v>
      </c>
      <c r="F62" s="216" t="s">
        <v>471</v>
      </c>
      <c r="G62" s="216" t="s">
        <v>471</v>
      </c>
      <c r="H62" s="216" t="s">
        <v>471</v>
      </c>
      <c r="I62" s="216" t="s">
        <v>471</v>
      </c>
      <c r="J62" s="216" t="s">
        <v>471</v>
      </c>
      <c r="K62" s="216" t="s">
        <v>471</v>
      </c>
      <c r="L62" s="216" t="s">
        <v>471</v>
      </c>
      <c r="M62" s="216" t="s">
        <v>471</v>
      </c>
      <c r="N62" s="216" t="s">
        <v>471</v>
      </c>
      <c r="O62" s="216" t="s">
        <v>471</v>
      </c>
      <c r="P62" s="216" t="s">
        <v>471</v>
      </c>
      <c r="Q62" s="216" t="s">
        <v>471</v>
      </c>
      <c r="R62" s="216" t="s">
        <v>471</v>
      </c>
      <c r="S62" s="216" t="s">
        <v>471</v>
      </c>
      <c r="T62" s="216" t="s">
        <v>471</v>
      </c>
      <c r="U62" s="216" t="s">
        <v>471</v>
      </c>
      <c r="V62" s="216" t="s">
        <v>471</v>
      </c>
      <c r="W62" s="216" t="s">
        <v>471</v>
      </c>
      <c r="X62" s="216" t="s">
        <v>471</v>
      </c>
      <c r="Y62" s="216" t="s">
        <v>471</v>
      </c>
      <c r="Z62" s="216" t="s">
        <v>471</v>
      </c>
      <c r="AA62" s="216" t="s">
        <v>471</v>
      </c>
      <c r="AB62" s="216" t="s">
        <v>471</v>
      </c>
    </row>
    <row r="63" spans="1:28" ht="18.75">
      <c r="A63" s="14" t="s">
        <v>300</v>
      </c>
      <c r="B63" s="16" t="s">
        <v>392</v>
      </c>
      <c r="C63" s="216" t="s">
        <v>471</v>
      </c>
      <c r="D63" s="216" t="s">
        <v>471</v>
      </c>
      <c r="E63" s="216" t="s">
        <v>471</v>
      </c>
      <c r="F63" s="216" t="s">
        <v>471</v>
      </c>
      <c r="G63" s="216" t="s">
        <v>471</v>
      </c>
      <c r="H63" s="216" t="s">
        <v>471</v>
      </c>
      <c r="I63" s="216" t="s">
        <v>471</v>
      </c>
      <c r="J63" s="216" t="s">
        <v>471</v>
      </c>
      <c r="K63" s="216" t="s">
        <v>471</v>
      </c>
      <c r="L63" s="216" t="s">
        <v>471</v>
      </c>
      <c r="M63" s="216" t="s">
        <v>471</v>
      </c>
      <c r="N63" s="216" t="s">
        <v>471</v>
      </c>
      <c r="O63" s="216" t="s">
        <v>471</v>
      </c>
      <c r="P63" s="216" t="s">
        <v>471</v>
      </c>
      <c r="Q63" s="216" t="s">
        <v>471</v>
      </c>
      <c r="R63" s="216" t="s">
        <v>471</v>
      </c>
      <c r="S63" s="216" t="s">
        <v>471</v>
      </c>
      <c r="T63" s="216" t="s">
        <v>471</v>
      </c>
      <c r="U63" s="216" t="s">
        <v>471</v>
      </c>
      <c r="V63" s="216" t="s">
        <v>471</v>
      </c>
      <c r="W63" s="216" t="s">
        <v>471</v>
      </c>
      <c r="X63" s="216" t="s">
        <v>471</v>
      </c>
      <c r="Y63" s="216" t="s">
        <v>471</v>
      </c>
      <c r="Z63" s="216" t="s">
        <v>471</v>
      </c>
      <c r="AA63" s="216" t="s">
        <v>471</v>
      </c>
      <c r="AB63" s="216" t="s">
        <v>471</v>
      </c>
    </row>
    <row r="64" spans="1:28"/>
  </sheetData>
  <mergeCells count="29">
    <mergeCell ref="O19:R19"/>
    <mergeCell ref="O20:P20"/>
    <mergeCell ref="Q20:R20"/>
    <mergeCell ref="Y20:Z20"/>
    <mergeCell ref="S19:V19"/>
    <mergeCell ref="S20:T20"/>
    <mergeCell ref="U20:V20"/>
    <mergeCell ref="A12:AB12"/>
    <mergeCell ref="A4:AB4"/>
    <mergeCell ref="A6:AB6"/>
    <mergeCell ref="A8:AB8"/>
    <mergeCell ref="A9:AB9"/>
    <mergeCell ref="A11:AB11"/>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workbookViewId="0">
      <selection activeCell="A10" sqref="A10:AV10"/>
    </sheetView>
  </sheetViews>
  <sheetFormatPr defaultColWidth="0" defaultRowHeight="11.45" customHeight="1" zeroHeight="1"/>
  <cols>
    <col min="1" max="3" width="3.7109375" style="43" customWidth="1"/>
    <col min="4" max="4" width="6.7109375" style="43" customWidth="1"/>
    <col min="5" max="14" width="3.7109375" style="43" customWidth="1"/>
    <col min="15" max="17" width="5.7109375" style="43" customWidth="1"/>
    <col min="18" max="18" width="6.7109375" style="43" customWidth="1"/>
    <col min="19" max="19" width="3.7109375" style="43" customWidth="1"/>
    <col min="20" max="20" width="4.7109375" style="43" customWidth="1"/>
    <col min="21" max="24" width="6.7109375" style="43" customWidth="1"/>
    <col min="25" max="25" width="8.7109375" style="43" customWidth="1"/>
    <col min="26" max="26" width="3.7109375" style="43" customWidth="1"/>
    <col min="27" max="27" width="6.7109375" style="43" customWidth="1"/>
    <col min="28" max="29" width="8.7109375" style="43" customWidth="1"/>
    <col min="30" max="30" width="3.7109375" style="43" customWidth="1"/>
    <col min="31" max="31" width="8.7109375" style="43" customWidth="1"/>
    <col min="32" max="32" width="4.7109375" style="43" customWidth="1"/>
    <col min="33" max="36" width="6.7109375" style="43" customWidth="1"/>
    <col min="37" max="39" width="8.7109375" style="43" customWidth="1"/>
    <col min="40" max="41" width="3.7109375" style="43" customWidth="1"/>
    <col min="42" max="43" width="5.7109375" style="107" customWidth="1"/>
    <col min="44" max="46" width="6.7109375" style="43" customWidth="1"/>
    <col min="47" max="48" width="3.7109375" style="43" customWidth="1"/>
    <col min="49" max="49" width="9" style="30" customWidth="1"/>
    <col min="50" max="55" width="0" style="30" hidden="1" customWidth="1"/>
    <col min="56" max="16384" width="9" style="30" hidden="1"/>
  </cols>
  <sheetData>
    <row r="1" spans="1:55" ht="15">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106"/>
      <c r="AQ1" s="106"/>
      <c r="AR1" s="30"/>
      <c r="AS1" s="30"/>
      <c r="AT1" s="30"/>
      <c r="AU1" s="30"/>
      <c r="AV1" s="30"/>
    </row>
    <row r="2" spans="1:55" ht="15.75">
      <c r="A2" s="236" t="s">
        <v>503</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61"/>
      <c r="AX2" s="61"/>
      <c r="AY2" s="61"/>
      <c r="AZ2" s="61"/>
      <c r="BA2" s="61"/>
      <c r="BB2" s="61"/>
      <c r="BC2" s="61"/>
    </row>
    <row r="3" spans="1:55" ht="11.45" customHeight="1">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106"/>
      <c r="AQ3" s="106"/>
      <c r="AR3" s="30"/>
      <c r="AS3" s="30"/>
      <c r="AT3" s="30"/>
      <c r="AU3" s="30"/>
      <c r="AV3" s="30"/>
    </row>
    <row r="4" spans="1:55" ht="18.75">
      <c r="A4" s="237" t="s">
        <v>3</v>
      </c>
      <c r="B4" s="237"/>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62"/>
      <c r="AX4" s="62"/>
      <c r="AY4" s="62"/>
      <c r="AZ4" s="62"/>
      <c r="BA4" s="62"/>
      <c r="BB4" s="62"/>
      <c r="BC4" s="62"/>
    </row>
    <row r="5" spans="1:55" ht="11.45" customHeight="1">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106"/>
      <c r="AQ5" s="106"/>
      <c r="AR5" s="30"/>
      <c r="AS5" s="30"/>
      <c r="AT5" s="30"/>
      <c r="AU5" s="30"/>
      <c r="AV5" s="30"/>
    </row>
    <row r="6" spans="1:55" ht="15.75">
      <c r="A6" s="236"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P6" s="236"/>
      <c r="AQ6" s="236"/>
      <c r="AR6" s="236"/>
      <c r="AS6" s="236"/>
      <c r="AT6" s="236"/>
      <c r="AU6" s="236"/>
      <c r="AV6" s="236"/>
    </row>
    <row r="7" spans="1:55" ht="15.75">
      <c r="A7" s="234" t="s">
        <v>4</v>
      </c>
      <c r="B7" s="234"/>
      <c r="C7" s="234"/>
      <c r="D7" s="234"/>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row>
    <row r="8" spans="1:55" ht="11.45" customHeight="1">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106"/>
      <c r="AQ8" s="106"/>
      <c r="AR8" s="30"/>
      <c r="AS8" s="30"/>
      <c r="AT8" s="30"/>
      <c r="AU8" s="30"/>
      <c r="AV8" s="30"/>
    </row>
    <row r="9" spans="1:55" ht="15.75">
      <c r="A9" s="236" t="str">
        <f>'1. паспорт местоположение '!A9:C9</f>
        <v>K_VLGD-06</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row>
    <row r="10" spans="1:55" ht="15.75">
      <c r="A10" s="234" t="s">
        <v>5</v>
      </c>
      <c r="B10" s="234"/>
      <c r="C10" s="234"/>
      <c r="D10" s="234"/>
      <c r="E10" s="234"/>
      <c r="F10" s="234"/>
      <c r="G10" s="234"/>
      <c r="H10" s="234"/>
      <c r="I10" s="234"/>
      <c r="J10" s="234"/>
      <c r="K10" s="234"/>
      <c r="L10" s="234"/>
      <c r="M10" s="234"/>
      <c r="N10" s="234"/>
      <c r="O10" s="234"/>
      <c r="P10" s="234"/>
      <c r="Q10" s="234"/>
      <c r="R10" s="234"/>
      <c r="S10" s="234"/>
      <c r="T10" s="234"/>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row>
    <row r="11" spans="1:55" ht="11.45" customHeight="1">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106"/>
      <c r="AQ11" s="106"/>
      <c r="AR11" s="30"/>
      <c r="AS11" s="30"/>
      <c r="AT11" s="30"/>
      <c r="AU11" s="30"/>
      <c r="AV11" s="30"/>
    </row>
    <row r="12" spans="1:5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4" t="s">
        <v>6</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c r="AA13" s="234"/>
      <c r="AB13" s="234"/>
      <c r="AC13" s="234"/>
      <c r="AD13" s="234"/>
      <c r="AE13" s="234"/>
      <c r="AF13" s="234"/>
      <c r="AG13" s="234"/>
      <c r="AH13" s="234"/>
      <c r="AI13" s="234"/>
      <c r="AJ13" s="234"/>
      <c r="AK13" s="234"/>
      <c r="AL13" s="234"/>
      <c r="AM13" s="234"/>
      <c r="AN13" s="234"/>
      <c r="AO13" s="234"/>
      <c r="AP13" s="234"/>
      <c r="AQ13" s="234"/>
      <c r="AR13" s="234"/>
      <c r="AS13" s="234"/>
      <c r="AT13" s="234"/>
      <c r="AU13" s="234"/>
      <c r="AV13" s="234"/>
    </row>
    <row r="14" spans="1:55" ht="11.45" customHeight="1"/>
    <row r="15" spans="1:55" ht="18.75" customHeight="1">
      <c r="A15" s="245" t="s">
        <v>301</v>
      </c>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row>
    <row r="16" spans="1:55" ht="11.45" customHeight="1"/>
    <row r="17" spans="1:48" s="56" customFormat="1" ht="93.75" customHeight="1">
      <c r="A17" s="242" t="s">
        <v>302</v>
      </c>
      <c r="B17" s="239" t="s">
        <v>447</v>
      </c>
      <c r="C17" s="239" t="s">
        <v>400</v>
      </c>
      <c r="D17" s="239" t="s">
        <v>448</v>
      </c>
      <c r="E17" s="242" t="s">
        <v>303</v>
      </c>
      <c r="F17" s="242"/>
      <c r="G17" s="242"/>
      <c r="H17" s="242"/>
      <c r="I17" s="242"/>
      <c r="J17" s="242"/>
      <c r="K17" s="242"/>
      <c r="L17" s="242"/>
      <c r="M17" s="331" t="s">
        <v>304</v>
      </c>
      <c r="N17" s="331" t="s">
        <v>305</v>
      </c>
      <c r="O17" s="331" t="s">
        <v>306</v>
      </c>
      <c r="P17" s="331" t="s">
        <v>403</v>
      </c>
      <c r="Q17" s="331" t="s">
        <v>307</v>
      </c>
      <c r="R17" s="331" t="s">
        <v>449</v>
      </c>
      <c r="S17" s="330" t="s">
        <v>308</v>
      </c>
      <c r="T17" s="330"/>
      <c r="U17" s="239" t="s">
        <v>309</v>
      </c>
      <c r="V17" s="331" t="s">
        <v>310</v>
      </c>
      <c r="W17" s="331" t="s">
        <v>311</v>
      </c>
      <c r="X17" s="331" t="s">
        <v>402</v>
      </c>
      <c r="Y17" s="331" t="s">
        <v>312</v>
      </c>
      <c r="Z17" s="331" t="s">
        <v>313</v>
      </c>
      <c r="AA17" s="331" t="s">
        <v>314</v>
      </c>
      <c r="AB17" s="331" t="s">
        <v>315</v>
      </c>
      <c r="AC17" s="331" t="s">
        <v>316</v>
      </c>
      <c r="AD17" s="331" t="s">
        <v>404</v>
      </c>
      <c r="AE17" s="331" t="s">
        <v>450</v>
      </c>
      <c r="AF17" s="242" t="s">
        <v>317</v>
      </c>
      <c r="AG17" s="242"/>
      <c r="AH17" s="242"/>
      <c r="AI17" s="242"/>
      <c r="AJ17" s="242"/>
      <c r="AK17" s="242"/>
      <c r="AL17" s="242" t="s">
        <v>318</v>
      </c>
      <c r="AM17" s="242"/>
      <c r="AN17" s="242"/>
      <c r="AO17" s="242"/>
      <c r="AP17" s="332" t="s">
        <v>451</v>
      </c>
      <c r="AQ17" s="333"/>
      <c r="AR17" s="331" t="s">
        <v>319</v>
      </c>
      <c r="AS17" s="331" t="s">
        <v>320</v>
      </c>
      <c r="AT17" s="331" t="s">
        <v>321</v>
      </c>
      <c r="AU17" s="331" t="s">
        <v>322</v>
      </c>
      <c r="AV17" s="331" t="s">
        <v>323</v>
      </c>
    </row>
    <row r="18" spans="1:48" s="56" customFormat="1" ht="60" customHeight="1">
      <c r="A18" s="242"/>
      <c r="B18" s="249"/>
      <c r="C18" s="249"/>
      <c r="D18" s="249"/>
      <c r="E18" s="331" t="s">
        <v>401</v>
      </c>
      <c r="F18" s="331" t="s">
        <v>285</v>
      </c>
      <c r="G18" s="331" t="s">
        <v>287</v>
      </c>
      <c r="H18" s="331" t="s">
        <v>289</v>
      </c>
      <c r="I18" s="331" t="s">
        <v>405</v>
      </c>
      <c r="J18" s="331" t="s">
        <v>406</v>
      </c>
      <c r="K18" s="331" t="s">
        <v>324</v>
      </c>
      <c r="L18" s="331" t="s">
        <v>136</v>
      </c>
      <c r="M18" s="331"/>
      <c r="N18" s="331"/>
      <c r="O18" s="331"/>
      <c r="P18" s="331"/>
      <c r="Q18" s="331"/>
      <c r="R18" s="331"/>
      <c r="S18" s="331" t="s">
        <v>173</v>
      </c>
      <c r="T18" s="331" t="s">
        <v>174</v>
      </c>
      <c r="U18" s="249"/>
      <c r="V18" s="331"/>
      <c r="W18" s="331"/>
      <c r="X18" s="331"/>
      <c r="Y18" s="331"/>
      <c r="Z18" s="331"/>
      <c r="AA18" s="331"/>
      <c r="AB18" s="331"/>
      <c r="AC18" s="331"/>
      <c r="AD18" s="331"/>
      <c r="AE18" s="331"/>
      <c r="AF18" s="330" t="s">
        <v>325</v>
      </c>
      <c r="AG18" s="330"/>
      <c r="AH18" s="330" t="s">
        <v>326</v>
      </c>
      <c r="AI18" s="330"/>
      <c r="AJ18" s="331" t="s">
        <v>327</v>
      </c>
      <c r="AK18" s="331" t="s">
        <v>328</v>
      </c>
      <c r="AL18" s="331" t="s">
        <v>329</v>
      </c>
      <c r="AM18" s="331" t="s">
        <v>330</v>
      </c>
      <c r="AN18" s="331" t="s">
        <v>331</v>
      </c>
      <c r="AO18" s="331" t="s">
        <v>332</v>
      </c>
      <c r="AP18" s="331" t="s">
        <v>333</v>
      </c>
      <c r="AQ18" s="331" t="s">
        <v>174</v>
      </c>
      <c r="AR18" s="331"/>
      <c r="AS18" s="331"/>
      <c r="AT18" s="331"/>
      <c r="AU18" s="331"/>
      <c r="AV18" s="331"/>
    </row>
    <row r="19" spans="1:48" s="56" customFormat="1" ht="99.75" customHeight="1">
      <c r="A19" s="242"/>
      <c r="B19" s="240"/>
      <c r="C19" s="240"/>
      <c r="D19" s="240"/>
      <c r="E19" s="331"/>
      <c r="F19" s="331"/>
      <c r="G19" s="331"/>
      <c r="H19" s="331"/>
      <c r="I19" s="331"/>
      <c r="J19" s="331"/>
      <c r="K19" s="331"/>
      <c r="L19" s="331"/>
      <c r="M19" s="331"/>
      <c r="N19" s="331"/>
      <c r="O19" s="331"/>
      <c r="P19" s="331"/>
      <c r="Q19" s="331"/>
      <c r="R19" s="331"/>
      <c r="S19" s="331"/>
      <c r="T19" s="331"/>
      <c r="U19" s="240"/>
      <c r="V19" s="331"/>
      <c r="W19" s="331"/>
      <c r="X19" s="331"/>
      <c r="Y19" s="331"/>
      <c r="Z19" s="331"/>
      <c r="AA19" s="331"/>
      <c r="AB19" s="331"/>
      <c r="AC19" s="331"/>
      <c r="AD19" s="331"/>
      <c r="AE19" s="331"/>
      <c r="AF19" s="39" t="s">
        <v>334</v>
      </c>
      <c r="AG19" s="39" t="s">
        <v>335</v>
      </c>
      <c r="AH19" s="39" t="s">
        <v>173</v>
      </c>
      <c r="AI19" s="39" t="s">
        <v>174</v>
      </c>
      <c r="AJ19" s="331"/>
      <c r="AK19" s="331"/>
      <c r="AL19" s="331"/>
      <c r="AM19" s="331"/>
      <c r="AN19" s="331"/>
      <c r="AO19" s="331"/>
      <c r="AP19" s="331"/>
      <c r="AQ19" s="331"/>
      <c r="AR19" s="331"/>
      <c r="AS19" s="331"/>
      <c r="AT19" s="331"/>
      <c r="AU19" s="331"/>
      <c r="AV19" s="331"/>
    </row>
    <row r="20" spans="1:48" s="63" customFormat="1" ht="12.75" customHeight="1">
      <c r="A20" s="33">
        <v>1</v>
      </c>
      <c r="B20" s="33">
        <v>2</v>
      </c>
      <c r="C20" s="33">
        <v>4</v>
      </c>
      <c r="D20" s="33">
        <v>5</v>
      </c>
      <c r="E20" s="33">
        <v>6</v>
      </c>
      <c r="F20" s="33">
        <v>7</v>
      </c>
      <c r="G20" s="33">
        <v>8</v>
      </c>
      <c r="H20" s="33">
        <v>9</v>
      </c>
      <c r="I20" s="33">
        <v>10</v>
      </c>
      <c r="J20" s="33">
        <v>11</v>
      </c>
      <c r="K20" s="33">
        <v>12</v>
      </c>
      <c r="L20" s="33">
        <v>13</v>
      </c>
      <c r="M20" s="33">
        <v>14</v>
      </c>
      <c r="N20" s="33">
        <v>15</v>
      </c>
      <c r="O20" s="33">
        <v>16</v>
      </c>
      <c r="P20" s="33">
        <v>17</v>
      </c>
      <c r="Q20" s="33">
        <v>18</v>
      </c>
      <c r="R20" s="33">
        <v>19</v>
      </c>
      <c r="S20" s="33">
        <v>20</v>
      </c>
      <c r="T20" s="33">
        <v>21</v>
      </c>
      <c r="U20" s="33">
        <v>22</v>
      </c>
      <c r="V20" s="33">
        <v>23</v>
      </c>
      <c r="W20" s="33">
        <v>24</v>
      </c>
      <c r="X20" s="33">
        <v>25</v>
      </c>
      <c r="Y20" s="33">
        <v>26</v>
      </c>
      <c r="Z20" s="33">
        <v>27</v>
      </c>
      <c r="AA20" s="33">
        <v>28</v>
      </c>
      <c r="AB20" s="33">
        <v>29</v>
      </c>
      <c r="AC20" s="33">
        <v>30</v>
      </c>
      <c r="AD20" s="33">
        <v>31</v>
      </c>
      <c r="AE20" s="33">
        <v>32</v>
      </c>
      <c r="AF20" s="33">
        <v>33</v>
      </c>
      <c r="AG20" s="33">
        <v>34</v>
      </c>
      <c r="AH20" s="33">
        <v>35</v>
      </c>
      <c r="AI20" s="33">
        <v>36</v>
      </c>
      <c r="AJ20" s="33">
        <v>37</v>
      </c>
      <c r="AK20" s="33">
        <v>38</v>
      </c>
      <c r="AL20" s="33">
        <v>39</v>
      </c>
      <c r="AM20" s="33">
        <v>40</v>
      </c>
      <c r="AN20" s="33">
        <v>41</v>
      </c>
      <c r="AO20" s="33">
        <v>42</v>
      </c>
      <c r="AP20" s="33">
        <v>43</v>
      </c>
      <c r="AQ20" s="33">
        <v>44</v>
      </c>
      <c r="AR20" s="33">
        <v>45</v>
      </c>
      <c r="AS20" s="33">
        <v>46</v>
      </c>
      <c r="AT20" s="33">
        <v>47</v>
      </c>
      <c r="AU20" s="33">
        <v>48</v>
      </c>
      <c r="AV20" s="33">
        <v>49</v>
      </c>
    </row>
    <row r="21" spans="1:48" s="56" customFormat="1" ht="15">
      <c r="A21" s="218" t="s">
        <v>471</v>
      </c>
      <c r="B21" s="218" t="s">
        <v>471</v>
      </c>
      <c r="C21" s="218" t="s">
        <v>471</v>
      </c>
      <c r="D21" s="218" t="s">
        <v>471</v>
      </c>
      <c r="E21" s="218" t="s">
        <v>471</v>
      </c>
      <c r="F21" s="218" t="s">
        <v>471</v>
      </c>
      <c r="G21" s="218" t="s">
        <v>471</v>
      </c>
      <c r="H21" s="218" t="s">
        <v>471</v>
      </c>
      <c r="I21" s="218" t="s">
        <v>471</v>
      </c>
      <c r="J21" s="218" t="s">
        <v>471</v>
      </c>
      <c r="K21" s="218" t="s">
        <v>471</v>
      </c>
      <c r="L21" s="218" t="s">
        <v>471</v>
      </c>
      <c r="M21" s="218" t="s">
        <v>471</v>
      </c>
      <c r="N21" s="218" t="s">
        <v>471</v>
      </c>
      <c r="O21" s="218" t="s">
        <v>471</v>
      </c>
      <c r="P21" s="218" t="s">
        <v>471</v>
      </c>
      <c r="Q21" s="218" t="s">
        <v>471</v>
      </c>
      <c r="R21" s="218" t="s">
        <v>471</v>
      </c>
      <c r="S21" s="218" t="s">
        <v>471</v>
      </c>
      <c r="T21" s="218" t="s">
        <v>471</v>
      </c>
      <c r="U21" s="218" t="s">
        <v>471</v>
      </c>
      <c r="V21" s="218" t="s">
        <v>471</v>
      </c>
      <c r="W21" s="218" t="s">
        <v>471</v>
      </c>
      <c r="X21" s="218" t="s">
        <v>471</v>
      </c>
      <c r="Y21" s="218" t="s">
        <v>471</v>
      </c>
      <c r="Z21" s="218" t="s">
        <v>471</v>
      </c>
      <c r="AA21" s="218" t="s">
        <v>471</v>
      </c>
      <c r="AB21" s="218" t="s">
        <v>471</v>
      </c>
      <c r="AC21" s="218" t="s">
        <v>471</v>
      </c>
      <c r="AD21" s="218" t="s">
        <v>471</v>
      </c>
      <c r="AE21" s="218" t="s">
        <v>471</v>
      </c>
      <c r="AF21" s="218" t="s">
        <v>471</v>
      </c>
      <c r="AG21" s="218" t="s">
        <v>471</v>
      </c>
      <c r="AH21" s="218" t="s">
        <v>471</v>
      </c>
      <c r="AI21" s="218" t="s">
        <v>471</v>
      </c>
      <c r="AJ21" s="218" t="s">
        <v>471</v>
      </c>
      <c r="AK21" s="218" t="s">
        <v>471</v>
      </c>
      <c r="AL21" s="218" t="s">
        <v>471</v>
      </c>
      <c r="AM21" s="218" t="s">
        <v>471</v>
      </c>
      <c r="AN21" s="218" t="s">
        <v>471</v>
      </c>
      <c r="AO21" s="218" t="s">
        <v>471</v>
      </c>
      <c r="AP21" s="218" t="s">
        <v>471</v>
      </c>
      <c r="AQ21" s="218" t="s">
        <v>471</v>
      </c>
      <c r="AR21" s="218" t="s">
        <v>471</v>
      </c>
      <c r="AS21" s="218" t="s">
        <v>471</v>
      </c>
      <c r="AT21" s="218" t="s">
        <v>471</v>
      </c>
      <c r="AU21" s="218" t="s">
        <v>471</v>
      </c>
      <c r="AV21" s="218" t="s">
        <v>471</v>
      </c>
    </row>
    <row r="22" spans="1:48" ht="11.45" customHeight="1"/>
    <row r="23" spans="1:48" ht="11.45" customHeight="1">
      <c r="A23" s="43" t="s">
        <v>446</v>
      </c>
    </row>
    <row r="24" spans="1:48" ht="11.45" customHeight="1"/>
    <row r="25" spans="1:48" ht="11.45" customHeight="1"/>
    <row r="26" spans="1:48" ht="11.45" customHeight="1"/>
    <row r="27" spans="1:48" ht="11.45" customHeight="1"/>
  </sheetData>
  <mergeCells count="60">
    <mergeCell ref="A7:AV7"/>
    <mergeCell ref="A6:AV6"/>
    <mergeCell ref="A4:AV4"/>
    <mergeCell ref="A2:AV2"/>
    <mergeCell ref="AS17:AS19"/>
    <mergeCell ref="AT17:AT19"/>
    <mergeCell ref="AU17:AU19"/>
    <mergeCell ref="A17:A19"/>
    <mergeCell ref="B17:B19"/>
    <mergeCell ref="C17:C19"/>
    <mergeCell ref="D17:D19"/>
    <mergeCell ref="E17:L17"/>
    <mergeCell ref="M17:M19"/>
    <mergeCell ref="N17:N19"/>
    <mergeCell ref="K18:K19"/>
    <mergeCell ref="L18:L19"/>
    <mergeCell ref="J18:J19"/>
    <mergeCell ref="V17:V19"/>
    <mergeCell ref="O17:O19"/>
    <mergeCell ref="P17:P19"/>
    <mergeCell ref="Q17:Q19"/>
    <mergeCell ref="AV17:AV19"/>
    <mergeCell ref="AB17:AB19"/>
    <mergeCell ref="AC17:AC19"/>
    <mergeCell ref="AD17:AD19"/>
    <mergeCell ref="AE17:AE19"/>
    <mergeCell ref="AF17:AK17"/>
    <mergeCell ref="AL17:AO17"/>
    <mergeCell ref="AJ18:AJ19"/>
    <mergeCell ref="AK18:AK19"/>
    <mergeCell ref="AL18:AL19"/>
    <mergeCell ref="AM18:AM19"/>
    <mergeCell ref="AP17:AQ17"/>
    <mergeCell ref="AR17:AR19"/>
    <mergeCell ref="AO18:AO19"/>
    <mergeCell ref="AP18:AP19"/>
    <mergeCell ref="AQ18:AQ19"/>
    <mergeCell ref="E18:E19"/>
    <mergeCell ref="F18:F19"/>
    <mergeCell ref="G18:G19"/>
    <mergeCell ref="H18:H19"/>
    <mergeCell ref="I18:I19"/>
    <mergeCell ref="AF18:AG18"/>
    <mergeCell ref="R17:R19"/>
    <mergeCell ref="S17:T17"/>
    <mergeCell ref="U17:U19"/>
    <mergeCell ref="AN18:AN19"/>
    <mergeCell ref="AH18:AI18"/>
    <mergeCell ref="Z17:Z19"/>
    <mergeCell ref="AA17:AA19"/>
    <mergeCell ref="W17:W19"/>
    <mergeCell ref="X17:X19"/>
    <mergeCell ref="Y17:Y19"/>
    <mergeCell ref="S18:S19"/>
    <mergeCell ref="T18:T19"/>
    <mergeCell ref="A15:AV15"/>
    <mergeCell ref="A13:AV13"/>
    <mergeCell ref="A12:AV12"/>
    <mergeCell ref="A10:AV10"/>
    <mergeCell ref="A9:AV9"/>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workbookViewId="0">
      <selection activeCell="G17" sqref="G16:L17"/>
    </sheetView>
  </sheetViews>
  <sheetFormatPr defaultColWidth="0" defaultRowHeight="15" zeroHeight="1"/>
  <cols>
    <col min="1" max="5" width="9" style="2" customWidth="1"/>
    <col min="6" max="6" width="22.85546875" style="2" customWidth="1"/>
    <col min="7" max="11" width="9" style="2" customWidth="1"/>
    <col min="12" max="12" width="26.42578125" style="2" customWidth="1"/>
    <col min="13" max="13" width="9" style="1" customWidth="1"/>
    <col min="14" max="27" width="9" style="1" hidden="1" customWidth="1"/>
    <col min="28" max="16384" width="9" hidden="1"/>
  </cols>
  <sheetData>
    <row r="1" spans="1:27" ht="11.45" customHeight="1">
      <c r="M1"/>
      <c r="N1"/>
      <c r="O1"/>
      <c r="P1"/>
      <c r="Q1"/>
      <c r="R1"/>
      <c r="S1"/>
      <c r="T1"/>
      <c r="U1"/>
      <c r="V1"/>
      <c r="W1"/>
      <c r="X1"/>
      <c r="Y1"/>
      <c r="Z1"/>
      <c r="AA1"/>
    </row>
    <row r="2" spans="1:27" ht="15.95" customHeight="1">
      <c r="A2" s="365" t="s">
        <v>503</v>
      </c>
      <c r="B2" s="365"/>
      <c r="C2" s="365"/>
      <c r="D2" s="365"/>
      <c r="E2" s="365"/>
      <c r="F2" s="365"/>
      <c r="G2" s="365"/>
      <c r="H2" s="365"/>
      <c r="I2" s="365"/>
      <c r="J2" s="365"/>
      <c r="K2" s="365"/>
      <c r="L2" s="365"/>
      <c r="M2"/>
      <c r="N2"/>
      <c r="O2"/>
      <c r="P2"/>
      <c r="Q2"/>
      <c r="R2"/>
      <c r="S2"/>
      <c r="T2"/>
      <c r="U2"/>
      <c r="V2"/>
      <c r="W2"/>
      <c r="X2"/>
      <c r="Y2"/>
      <c r="Z2"/>
      <c r="AA2"/>
    </row>
    <row r="3" spans="1:27" ht="11.45" customHeight="1">
      <c r="M3"/>
      <c r="N3"/>
      <c r="O3"/>
      <c r="P3"/>
      <c r="Q3"/>
      <c r="R3"/>
      <c r="S3"/>
      <c r="T3"/>
      <c r="U3"/>
      <c r="V3"/>
      <c r="W3"/>
      <c r="X3"/>
      <c r="Y3"/>
      <c r="Z3"/>
      <c r="AA3"/>
    </row>
    <row r="4" spans="1:27" ht="18.95" customHeight="1">
      <c r="A4" s="366" t="s">
        <v>3</v>
      </c>
      <c r="B4" s="366"/>
      <c r="C4" s="366"/>
      <c r="D4" s="366"/>
      <c r="E4" s="366"/>
      <c r="F4" s="366"/>
      <c r="G4" s="366"/>
      <c r="H4" s="366"/>
      <c r="I4" s="366"/>
      <c r="J4" s="366"/>
      <c r="K4" s="366"/>
      <c r="L4" s="366"/>
      <c r="M4"/>
      <c r="N4"/>
      <c r="O4"/>
      <c r="P4"/>
      <c r="Q4"/>
      <c r="R4"/>
      <c r="S4"/>
      <c r="T4"/>
      <c r="U4"/>
      <c r="V4"/>
      <c r="W4"/>
      <c r="X4"/>
      <c r="Y4"/>
      <c r="Z4"/>
      <c r="AA4"/>
    </row>
    <row r="5" spans="1:27" ht="11.45" customHeight="1">
      <c r="M5"/>
      <c r="N5"/>
      <c r="O5"/>
      <c r="P5"/>
      <c r="Q5"/>
      <c r="R5"/>
      <c r="S5"/>
      <c r="T5"/>
      <c r="U5"/>
      <c r="V5"/>
      <c r="W5"/>
      <c r="X5"/>
      <c r="Y5"/>
      <c r="Z5"/>
      <c r="AA5"/>
    </row>
    <row r="6" spans="1:27" ht="34.5" customHeight="1">
      <c r="A6" s="364" t="str">
        <f>'7. паспорт отчет о закупке '!A6:AV6</f>
        <v>Муниципальное унитарное предприятие муниципального образования "Город Волгодонск" "Волгодонская городская электрическая сеть"</v>
      </c>
      <c r="B6" s="364"/>
      <c r="C6" s="364"/>
      <c r="D6" s="364"/>
      <c r="E6" s="364"/>
      <c r="F6" s="364"/>
      <c r="G6" s="364"/>
      <c r="H6" s="364"/>
      <c r="I6" s="364"/>
      <c r="J6" s="364"/>
      <c r="K6" s="364"/>
      <c r="L6" s="364"/>
      <c r="M6"/>
      <c r="N6"/>
      <c r="O6"/>
      <c r="P6"/>
      <c r="Q6"/>
      <c r="R6"/>
      <c r="S6"/>
      <c r="T6"/>
      <c r="U6"/>
      <c r="V6"/>
      <c r="W6"/>
      <c r="X6"/>
      <c r="Y6"/>
      <c r="Z6"/>
      <c r="AA6"/>
    </row>
    <row r="7" spans="1:27" ht="15.95" customHeight="1">
      <c r="A7" s="362" t="s">
        <v>4</v>
      </c>
      <c r="B7" s="362"/>
      <c r="C7" s="362"/>
      <c r="D7" s="362"/>
      <c r="E7" s="362"/>
      <c r="F7" s="362"/>
      <c r="G7" s="362"/>
      <c r="H7" s="362"/>
      <c r="I7" s="362"/>
      <c r="J7" s="362"/>
      <c r="K7" s="362"/>
      <c r="L7" s="362"/>
      <c r="M7"/>
      <c r="N7"/>
      <c r="O7"/>
      <c r="P7"/>
      <c r="Q7"/>
      <c r="R7"/>
      <c r="S7"/>
      <c r="T7"/>
      <c r="U7"/>
      <c r="V7"/>
      <c r="W7"/>
      <c r="X7"/>
      <c r="Y7"/>
      <c r="Z7"/>
      <c r="AA7"/>
    </row>
    <row r="8" spans="1:27" ht="11.45" customHeight="1">
      <c r="M8"/>
      <c r="N8"/>
      <c r="O8"/>
      <c r="P8"/>
      <c r="Q8"/>
      <c r="R8"/>
      <c r="S8"/>
      <c r="T8"/>
      <c r="U8"/>
      <c r="V8"/>
      <c r="W8"/>
      <c r="X8"/>
      <c r="Y8"/>
      <c r="Z8"/>
      <c r="AA8"/>
    </row>
    <row r="9" spans="1:27" ht="15.95" customHeight="1">
      <c r="A9" s="365" t="str">
        <f>'1. паспорт местоположение '!A9:C9</f>
        <v>K_VLGD-06</v>
      </c>
      <c r="B9" s="365"/>
      <c r="C9" s="365"/>
      <c r="D9" s="365"/>
      <c r="E9" s="365"/>
      <c r="F9" s="365"/>
      <c r="G9" s="365"/>
      <c r="H9" s="365"/>
      <c r="I9" s="365"/>
      <c r="J9" s="365"/>
      <c r="K9" s="365"/>
      <c r="L9" s="365"/>
      <c r="M9"/>
      <c r="N9"/>
      <c r="O9"/>
      <c r="P9"/>
      <c r="Q9"/>
      <c r="R9"/>
      <c r="S9"/>
      <c r="T9"/>
      <c r="U9"/>
      <c r="V9"/>
      <c r="W9"/>
      <c r="X9"/>
      <c r="Y9"/>
      <c r="Z9"/>
      <c r="AA9"/>
    </row>
    <row r="10" spans="1:27" ht="15.95" customHeight="1">
      <c r="A10" s="362" t="s">
        <v>5</v>
      </c>
      <c r="B10" s="362"/>
      <c r="C10" s="362"/>
      <c r="D10" s="362"/>
      <c r="E10" s="362"/>
      <c r="F10" s="362"/>
      <c r="G10" s="362"/>
      <c r="H10" s="362"/>
      <c r="I10" s="362"/>
      <c r="J10" s="362"/>
      <c r="K10" s="362"/>
      <c r="L10" s="362"/>
      <c r="M10"/>
      <c r="N10"/>
      <c r="O10"/>
      <c r="P10"/>
      <c r="Q10"/>
      <c r="R10"/>
      <c r="S10"/>
      <c r="T10"/>
      <c r="U10"/>
      <c r="V10"/>
      <c r="W10"/>
      <c r="X10"/>
      <c r="Y10"/>
      <c r="Z10"/>
      <c r="AA10"/>
    </row>
    <row r="11" spans="1:27" ht="11.45" customHeight="1">
      <c r="M11"/>
      <c r="N11"/>
      <c r="O11"/>
      <c r="P11"/>
      <c r="Q11"/>
      <c r="R11"/>
      <c r="S11"/>
      <c r="T11"/>
      <c r="U11"/>
      <c r="V11"/>
      <c r="W11"/>
      <c r="X11"/>
      <c r="Y11"/>
      <c r="Z11"/>
      <c r="AA11"/>
    </row>
    <row r="12" spans="1:27" ht="36.75" customHeight="1">
      <c r="A12" s="36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64"/>
      <c r="C12" s="364"/>
      <c r="D12" s="364"/>
      <c r="E12" s="364"/>
      <c r="F12" s="364"/>
      <c r="G12" s="364"/>
      <c r="H12" s="364"/>
      <c r="I12" s="364"/>
      <c r="J12" s="364"/>
      <c r="K12" s="364"/>
      <c r="L12" s="364"/>
      <c r="M12"/>
      <c r="N12"/>
      <c r="O12"/>
      <c r="P12"/>
      <c r="Q12"/>
      <c r="R12"/>
      <c r="S12"/>
      <c r="T12"/>
      <c r="U12"/>
      <c r="V12"/>
      <c r="W12"/>
      <c r="X12"/>
      <c r="Y12"/>
      <c r="Z12"/>
      <c r="AA12"/>
    </row>
    <row r="13" spans="1:27" ht="15.95" customHeight="1">
      <c r="A13" s="362" t="s">
        <v>6</v>
      </c>
      <c r="B13" s="362"/>
      <c r="C13" s="362"/>
      <c r="D13" s="362"/>
      <c r="E13" s="362"/>
      <c r="F13" s="362"/>
      <c r="G13" s="362"/>
      <c r="H13" s="362"/>
      <c r="I13" s="362"/>
      <c r="J13" s="362"/>
      <c r="K13" s="362"/>
      <c r="L13" s="362"/>
      <c r="M13"/>
      <c r="N13"/>
      <c r="O13"/>
      <c r="P13"/>
      <c r="Q13"/>
      <c r="R13"/>
      <c r="S13"/>
      <c r="T13"/>
      <c r="U13"/>
      <c r="V13"/>
      <c r="W13"/>
      <c r="X13"/>
      <c r="Y13"/>
      <c r="Z13"/>
      <c r="AA13"/>
    </row>
    <row r="14" spans="1:27" ht="11.45" customHeight="1">
      <c r="N14"/>
      <c r="O14"/>
      <c r="P14"/>
      <c r="Q14"/>
      <c r="R14"/>
      <c r="S14"/>
      <c r="T14"/>
      <c r="U14"/>
      <c r="V14"/>
      <c r="W14"/>
      <c r="X14"/>
      <c r="Y14"/>
      <c r="Z14"/>
      <c r="AA14"/>
    </row>
    <row r="15" spans="1:27" ht="18.95" customHeight="1">
      <c r="A15" s="363" t="s">
        <v>461</v>
      </c>
      <c r="B15" s="363"/>
      <c r="C15" s="363"/>
      <c r="D15" s="363"/>
      <c r="E15" s="363"/>
      <c r="F15" s="363"/>
      <c r="G15" s="363"/>
      <c r="H15" s="363"/>
      <c r="I15" s="363"/>
      <c r="J15" s="363"/>
      <c r="K15" s="363"/>
      <c r="L15" s="363"/>
      <c r="N15"/>
      <c r="O15"/>
      <c r="P15"/>
      <c r="Q15"/>
      <c r="R15"/>
      <c r="S15"/>
      <c r="T15"/>
      <c r="U15"/>
      <c r="V15"/>
      <c r="W15"/>
      <c r="X15"/>
      <c r="Y15"/>
      <c r="Z15"/>
      <c r="AA15"/>
    </row>
    <row r="16" spans="1:27"/>
    <row r="17" spans="1:27" ht="63" customHeight="1">
      <c r="A17" s="356" t="s">
        <v>336</v>
      </c>
      <c r="B17" s="356"/>
      <c r="C17" s="356"/>
      <c r="D17" s="356"/>
      <c r="E17" s="356"/>
      <c r="F17" s="356"/>
      <c r="G17" s="360" t="str">
        <f>A12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17" s="360"/>
      <c r="I17" s="360"/>
      <c r="J17" s="360"/>
      <c r="K17" s="360"/>
      <c r="L17" s="360"/>
      <c r="M17" s="1" t="s">
        <v>125</v>
      </c>
      <c r="N17"/>
      <c r="O17"/>
      <c r="P17"/>
      <c r="Q17"/>
      <c r="R17"/>
      <c r="S17"/>
      <c r="T17"/>
      <c r="U17"/>
      <c r="V17"/>
      <c r="W17"/>
      <c r="X17"/>
      <c r="Y17"/>
      <c r="Z17"/>
      <c r="AA17"/>
    </row>
    <row r="18" spans="1:27" ht="15.95" customHeight="1">
      <c r="A18" s="356" t="s">
        <v>337</v>
      </c>
      <c r="B18" s="356"/>
      <c r="C18" s="356"/>
      <c r="D18" s="356"/>
      <c r="E18" s="356"/>
      <c r="F18" s="356"/>
      <c r="G18" s="360" t="s">
        <v>468</v>
      </c>
      <c r="H18" s="360"/>
      <c r="I18" s="360"/>
      <c r="J18" s="360"/>
      <c r="K18" s="360"/>
      <c r="L18" s="360"/>
      <c r="N18"/>
      <c r="O18"/>
      <c r="P18"/>
      <c r="Q18"/>
      <c r="R18"/>
      <c r="S18"/>
      <c r="T18"/>
      <c r="U18"/>
      <c r="V18"/>
      <c r="W18"/>
      <c r="X18"/>
      <c r="Y18"/>
      <c r="Z18"/>
      <c r="AA18"/>
    </row>
    <row r="19" spans="1:27" ht="15.95" customHeight="1">
      <c r="A19" s="356" t="s">
        <v>338</v>
      </c>
      <c r="B19" s="356"/>
      <c r="C19" s="356"/>
      <c r="D19" s="356"/>
      <c r="E19" s="356"/>
      <c r="F19" s="356"/>
      <c r="G19" s="360" t="s">
        <v>469</v>
      </c>
      <c r="H19" s="360"/>
      <c r="I19" s="360"/>
      <c r="J19" s="360"/>
      <c r="K19" s="360"/>
      <c r="L19" s="360"/>
      <c r="N19"/>
      <c r="O19"/>
      <c r="P19"/>
      <c r="Q19"/>
      <c r="R19"/>
      <c r="S19"/>
      <c r="T19"/>
      <c r="U19"/>
      <c r="V19"/>
      <c r="W19"/>
      <c r="X19"/>
      <c r="Y19"/>
      <c r="Z19"/>
      <c r="AA19"/>
    </row>
    <row r="20" spans="1:27" ht="15.95" customHeight="1">
      <c r="A20" s="356" t="s">
        <v>339</v>
      </c>
      <c r="B20" s="356"/>
      <c r="C20" s="356"/>
      <c r="D20" s="356"/>
      <c r="E20" s="356"/>
      <c r="F20" s="356"/>
      <c r="G20" s="357" t="s">
        <v>124</v>
      </c>
      <c r="H20" s="357"/>
      <c r="I20" s="357"/>
      <c r="J20" s="357"/>
      <c r="K20" s="357"/>
      <c r="L20" s="357"/>
      <c r="N20"/>
      <c r="O20"/>
      <c r="P20"/>
      <c r="Q20"/>
      <c r="R20"/>
      <c r="S20"/>
      <c r="T20"/>
      <c r="U20"/>
      <c r="V20"/>
      <c r="W20"/>
      <c r="X20"/>
      <c r="Y20"/>
      <c r="Z20"/>
      <c r="AA20"/>
    </row>
    <row r="21" spans="1:27" ht="15.95" customHeight="1">
      <c r="A21" s="356" t="s">
        <v>340</v>
      </c>
      <c r="B21" s="356"/>
      <c r="C21" s="356"/>
      <c r="D21" s="356"/>
      <c r="E21" s="356"/>
      <c r="F21" s="356"/>
      <c r="G21" s="361" t="s">
        <v>464</v>
      </c>
      <c r="H21" s="361"/>
      <c r="I21" s="361"/>
      <c r="J21" s="361"/>
      <c r="K21" s="361"/>
      <c r="L21" s="361"/>
      <c r="N21"/>
      <c r="O21"/>
      <c r="P21"/>
      <c r="Q21"/>
      <c r="R21"/>
      <c r="S21"/>
      <c r="T21"/>
      <c r="U21"/>
      <c r="V21"/>
      <c r="W21"/>
      <c r="X21"/>
      <c r="Y21"/>
      <c r="Z21"/>
      <c r="AA21"/>
    </row>
    <row r="22" spans="1:27" ht="15.95" customHeight="1">
      <c r="A22" s="356" t="s">
        <v>341</v>
      </c>
      <c r="B22" s="356"/>
      <c r="C22" s="356"/>
      <c r="D22" s="356"/>
      <c r="E22" s="356"/>
      <c r="F22" s="356"/>
      <c r="G22" s="357" t="s">
        <v>97</v>
      </c>
      <c r="H22" s="357"/>
      <c r="I22" s="357"/>
      <c r="J22" s="357"/>
      <c r="K22" s="357"/>
      <c r="L22" s="357"/>
      <c r="N22"/>
      <c r="O22"/>
      <c r="P22"/>
      <c r="Q22"/>
      <c r="R22"/>
      <c r="S22"/>
      <c r="T22"/>
      <c r="U22"/>
      <c r="V22"/>
      <c r="W22"/>
      <c r="X22"/>
      <c r="Y22"/>
      <c r="Z22"/>
      <c r="AA22"/>
    </row>
    <row r="23" spans="1:27" ht="15.95" customHeight="1">
      <c r="A23" s="358" t="s">
        <v>462</v>
      </c>
      <c r="B23" s="358"/>
      <c r="C23" s="358"/>
      <c r="D23" s="358"/>
      <c r="E23" s="358"/>
      <c r="F23" s="358"/>
      <c r="G23" s="359">
        <v>42.201999999999998</v>
      </c>
      <c r="H23" s="359"/>
      <c r="I23" s="359"/>
      <c r="J23" s="359"/>
      <c r="K23" s="359"/>
      <c r="L23" s="359"/>
      <c r="N23"/>
      <c r="O23"/>
      <c r="P23"/>
      <c r="Q23"/>
      <c r="R23"/>
      <c r="S23"/>
      <c r="T23"/>
      <c r="U23"/>
      <c r="V23"/>
      <c r="W23"/>
      <c r="X23"/>
      <c r="Y23"/>
      <c r="Z23"/>
      <c r="AA23"/>
    </row>
    <row r="24" spans="1:27" ht="15.95" customHeight="1">
      <c r="A24" s="356" t="s">
        <v>342</v>
      </c>
      <c r="B24" s="356"/>
      <c r="C24" s="356"/>
      <c r="D24" s="356"/>
      <c r="E24" s="356"/>
      <c r="F24" s="356"/>
      <c r="G24" s="347" t="s">
        <v>470</v>
      </c>
      <c r="H24" s="348"/>
      <c r="I24" s="348"/>
      <c r="J24" s="348"/>
      <c r="K24" s="348"/>
      <c r="L24" s="349"/>
      <c r="N24"/>
      <c r="O24"/>
      <c r="P24"/>
      <c r="Q24"/>
      <c r="R24"/>
      <c r="S24"/>
      <c r="T24"/>
      <c r="U24"/>
      <c r="V24"/>
      <c r="W24"/>
      <c r="X24"/>
      <c r="Y24"/>
      <c r="Z24"/>
      <c r="AA24"/>
    </row>
    <row r="25" spans="1:27" ht="15.95" customHeight="1">
      <c r="A25" s="356" t="s">
        <v>343</v>
      </c>
      <c r="B25" s="356"/>
      <c r="C25" s="356"/>
      <c r="D25" s="356"/>
      <c r="E25" s="356"/>
      <c r="F25" s="356"/>
      <c r="G25" s="351" t="s">
        <v>471</v>
      </c>
      <c r="H25" s="351"/>
      <c r="I25" s="351"/>
      <c r="J25" s="351"/>
      <c r="K25" s="351"/>
      <c r="L25" s="351"/>
      <c r="N25"/>
      <c r="O25"/>
      <c r="P25"/>
      <c r="Q25"/>
      <c r="R25"/>
      <c r="S25"/>
      <c r="T25"/>
      <c r="U25"/>
      <c r="V25"/>
      <c r="W25"/>
      <c r="X25"/>
      <c r="Y25"/>
      <c r="Z25"/>
      <c r="AA25"/>
    </row>
    <row r="26" spans="1:27" ht="29.1" customHeight="1">
      <c r="A26" s="345" t="s">
        <v>344</v>
      </c>
      <c r="B26" s="345"/>
      <c r="C26" s="345"/>
      <c r="D26" s="345"/>
      <c r="E26" s="345"/>
      <c r="F26" s="345"/>
      <c r="G26" s="351" t="s">
        <v>471</v>
      </c>
      <c r="H26" s="351"/>
      <c r="I26" s="351"/>
      <c r="J26" s="351"/>
      <c r="K26" s="351"/>
      <c r="L26" s="351"/>
      <c r="N26"/>
      <c r="O26"/>
      <c r="P26"/>
      <c r="Q26"/>
      <c r="R26"/>
      <c r="S26"/>
      <c r="T26"/>
      <c r="U26"/>
      <c r="V26"/>
      <c r="W26"/>
      <c r="X26"/>
      <c r="Y26"/>
      <c r="Z26"/>
      <c r="AA26"/>
    </row>
    <row r="27" spans="1:27" ht="15.95" customHeight="1">
      <c r="A27" s="350" t="s">
        <v>345</v>
      </c>
      <c r="B27" s="350"/>
      <c r="C27" s="350"/>
      <c r="D27" s="350"/>
      <c r="E27" s="350"/>
      <c r="F27" s="350"/>
      <c r="G27" s="351" t="s">
        <v>471</v>
      </c>
      <c r="H27" s="351"/>
      <c r="I27" s="351"/>
      <c r="J27" s="351"/>
      <c r="K27" s="351"/>
      <c r="L27" s="351"/>
      <c r="N27"/>
      <c r="O27"/>
      <c r="P27"/>
      <c r="Q27"/>
      <c r="R27"/>
      <c r="S27"/>
      <c r="T27"/>
      <c r="U27"/>
      <c r="V27"/>
      <c r="W27"/>
      <c r="X27"/>
      <c r="Y27"/>
      <c r="Z27"/>
      <c r="AA27"/>
    </row>
    <row r="28" spans="1:27" ht="29.1" customHeight="1">
      <c r="A28" s="345" t="s">
        <v>346</v>
      </c>
      <c r="B28" s="345"/>
      <c r="C28" s="345"/>
      <c r="D28" s="345"/>
      <c r="E28" s="345"/>
      <c r="F28" s="345"/>
      <c r="G28" s="351" t="s">
        <v>471</v>
      </c>
      <c r="H28" s="351"/>
      <c r="I28" s="351"/>
      <c r="J28" s="351"/>
      <c r="K28" s="351"/>
      <c r="L28" s="351"/>
      <c r="N28"/>
      <c r="O28"/>
      <c r="P28"/>
      <c r="Q28"/>
      <c r="R28"/>
      <c r="S28"/>
      <c r="T28"/>
      <c r="U28"/>
      <c r="V28"/>
      <c r="W28"/>
      <c r="X28"/>
      <c r="Y28"/>
      <c r="Z28"/>
      <c r="AA28"/>
    </row>
    <row r="29" spans="1:27" ht="15.95" customHeight="1">
      <c r="A29" s="350" t="s">
        <v>345</v>
      </c>
      <c r="B29" s="350"/>
      <c r="C29" s="350"/>
      <c r="D29" s="350"/>
      <c r="E29" s="350"/>
      <c r="F29" s="350"/>
      <c r="G29" s="351" t="s">
        <v>471</v>
      </c>
      <c r="H29" s="351"/>
      <c r="I29" s="351"/>
      <c r="J29" s="351"/>
      <c r="K29" s="351"/>
      <c r="L29" s="351"/>
      <c r="N29"/>
      <c r="O29"/>
      <c r="P29"/>
      <c r="Q29"/>
      <c r="R29"/>
      <c r="S29"/>
      <c r="T29"/>
      <c r="U29"/>
      <c r="V29"/>
      <c r="W29"/>
      <c r="X29"/>
      <c r="Y29"/>
      <c r="Z29"/>
      <c r="AA29"/>
    </row>
    <row r="30" spans="1:27" ht="15.95" customHeight="1">
      <c r="A30" s="350" t="s">
        <v>347</v>
      </c>
      <c r="B30" s="350"/>
      <c r="C30" s="350"/>
      <c r="D30" s="350"/>
      <c r="E30" s="350"/>
      <c r="F30" s="350"/>
      <c r="G30" s="351" t="s">
        <v>471</v>
      </c>
      <c r="H30" s="351"/>
      <c r="I30" s="351"/>
      <c r="J30" s="351"/>
      <c r="K30" s="351"/>
      <c r="L30" s="351"/>
      <c r="M30"/>
      <c r="N30"/>
      <c r="O30"/>
      <c r="P30"/>
      <c r="Q30"/>
      <c r="R30"/>
      <c r="S30"/>
      <c r="T30"/>
      <c r="U30"/>
      <c r="V30"/>
      <c r="W30"/>
      <c r="X30"/>
      <c r="Y30"/>
      <c r="Z30"/>
      <c r="AA30"/>
    </row>
    <row r="31" spans="1:27" ht="15.95" customHeight="1">
      <c r="A31" s="350" t="s">
        <v>348</v>
      </c>
      <c r="B31" s="350"/>
      <c r="C31" s="350"/>
      <c r="D31" s="350"/>
      <c r="E31" s="350"/>
      <c r="F31" s="350"/>
      <c r="G31" s="351" t="s">
        <v>471</v>
      </c>
      <c r="H31" s="351"/>
      <c r="I31" s="351"/>
      <c r="J31" s="351"/>
      <c r="K31" s="351"/>
      <c r="L31" s="351"/>
      <c r="M31"/>
      <c r="N31"/>
      <c r="O31"/>
      <c r="P31"/>
      <c r="Q31"/>
      <c r="R31"/>
      <c r="S31"/>
      <c r="T31"/>
      <c r="U31"/>
      <c r="V31"/>
      <c r="W31"/>
      <c r="X31"/>
      <c r="Y31"/>
      <c r="Z31"/>
      <c r="AA31"/>
    </row>
    <row r="32" spans="1:27" ht="15.95" customHeight="1">
      <c r="A32" s="350" t="s">
        <v>349</v>
      </c>
      <c r="B32" s="350"/>
      <c r="C32" s="350"/>
      <c r="D32" s="350"/>
      <c r="E32" s="350"/>
      <c r="F32" s="350"/>
      <c r="G32" s="351" t="s">
        <v>471</v>
      </c>
      <c r="H32" s="351"/>
      <c r="I32" s="351"/>
      <c r="J32" s="351"/>
      <c r="K32" s="351"/>
      <c r="L32" s="351"/>
      <c r="M32"/>
      <c r="N32"/>
      <c r="O32"/>
      <c r="P32"/>
      <c r="Q32"/>
      <c r="R32"/>
      <c r="S32"/>
      <c r="T32"/>
      <c r="U32"/>
      <c r="V32"/>
      <c r="W32"/>
      <c r="X32"/>
      <c r="Y32"/>
      <c r="Z32"/>
      <c r="AA32"/>
    </row>
    <row r="33" spans="1:27" ht="15.95" customHeight="1">
      <c r="A33" s="346" t="s">
        <v>350</v>
      </c>
      <c r="B33" s="346"/>
      <c r="C33" s="346"/>
      <c r="D33" s="346"/>
      <c r="E33" s="346"/>
      <c r="F33" s="346"/>
      <c r="G33" s="351" t="s">
        <v>471</v>
      </c>
      <c r="H33" s="351"/>
      <c r="I33" s="351"/>
      <c r="J33" s="351"/>
      <c r="K33" s="351"/>
      <c r="L33" s="351"/>
      <c r="M33"/>
      <c r="N33"/>
      <c r="O33"/>
      <c r="P33"/>
      <c r="Q33"/>
      <c r="R33"/>
      <c r="S33"/>
      <c r="T33"/>
      <c r="U33"/>
      <c r="V33"/>
      <c r="W33"/>
      <c r="X33"/>
      <c r="Y33"/>
      <c r="Z33"/>
      <c r="AA33"/>
    </row>
    <row r="34" spans="1:27" ht="15.95" customHeight="1">
      <c r="A34" s="346" t="s">
        <v>455</v>
      </c>
      <c r="B34" s="346"/>
      <c r="C34" s="346"/>
      <c r="D34" s="346"/>
      <c r="E34" s="346"/>
      <c r="F34" s="346"/>
      <c r="G34" s="351" t="s">
        <v>471</v>
      </c>
      <c r="H34" s="351"/>
      <c r="I34" s="351"/>
      <c r="J34" s="351"/>
      <c r="K34" s="351"/>
      <c r="L34" s="351"/>
      <c r="M34"/>
      <c r="N34"/>
      <c r="O34"/>
      <c r="P34"/>
      <c r="Q34"/>
      <c r="R34"/>
      <c r="S34"/>
      <c r="T34"/>
      <c r="U34"/>
      <c r="V34"/>
      <c r="W34"/>
      <c r="X34"/>
      <c r="Y34"/>
      <c r="Z34"/>
      <c r="AA34"/>
    </row>
    <row r="35" spans="1:27" ht="15.95" customHeight="1">
      <c r="A35" s="346" t="s">
        <v>351</v>
      </c>
      <c r="B35" s="346"/>
      <c r="C35" s="346"/>
      <c r="D35" s="346"/>
      <c r="E35" s="346"/>
      <c r="F35" s="346"/>
      <c r="G35" s="351" t="s">
        <v>471</v>
      </c>
      <c r="H35" s="351"/>
      <c r="I35" s="351"/>
      <c r="J35" s="351"/>
      <c r="K35" s="351"/>
      <c r="L35" s="351"/>
      <c r="M35"/>
      <c r="N35"/>
      <c r="O35"/>
      <c r="P35"/>
      <c r="Q35"/>
      <c r="R35"/>
      <c r="S35"/>
      <c r="T35"/>
      <c r="U35"/>
      <c r="V35"/>
      <c r="W35"/>
      <c r="X35"/>
      <c r="Y35"/>
      <c r="Z35"/>
      <c r="AA35"/>
    </row>
    <row r="36" spans="1:27" ht="15.95" customHeight="1">
      <c r="A36" s="346" t="s">
        <v>456</v>
      </c>
      <c r="B36" s="346"/>
      <c r="C36" s="346"/>
      <c r="D36" s="346"/>
      <c r="E36" s="346"/>
      <c r="F36" s="346"/>
      <c r="G36" s="351" t="s">
        <v>471</v>
      </c>
      <c r="H36" s="351"/>
      <c r="I36" s="351"/>
      <c r="J36" s="351"/>
      <c r="K36" s="351"/>
      <c r="L36" s="351"/>
      <c r="M36"/>
      <c r="N36"/>
      <c r="O36"/>
      <c r="P36"/>
      <c r="Q36"/>
      <c r="R36"/>
      <c r="S36"/>
      <c r="T36"/>
      <c r="U36"/>
      <c r="V36"/>
      <c r="W36"/>
      <c r="X36"/>
      <c r="Y36"/>
      <c r="Z36"/>
      <c r="AA36"/>
    </row>
    <row r="37" spans="1:27" ht="15.95" customHeight="1">
      <c r="A37" s="345" t="s">
        <v>352</v>
      </c>
      <c r="B37" s="345"/>
      <c r="C37" s="345"/>
      <c r="D37" s="345"/>
      <c r="E37" s="345"/>
      <c r="F37" s="345"/>
      <c r="G37" s="351" t="s">
        <v>471</v>
      </c>
      <c r="H37" s="351"/>
      <c r="I37" s="351"/>
      <c r="J37" s="351"/>
      <c r="K37" s="351"/>
      <c r="L37" s="351"/>
      <c r="M37"/>
      <c r="N37"/>
      <c r="O37"/>
      <c r="P37"/>
      <c r="Q37"/>
      <c r="R37"/>
      <c r="S37"/>
      <c r="T37"/>
      <c r="U37"/>
      <c r="V37"/>
      <c r="W37"/>
      <c r="X37"/>
      <c r="Y37"/>
      <c r="Z37"/>
      <c r="AA37"/>
    </row>
    <row r="38" spans="1:27" ht="15.95" customHeight="1">
      <c r="A38" s="355" t="s">
        <v>353</v>
      </c>
      <c r="B38" s="355"/>
      <c r="C38" s="355"/>
      <c r="D38" s="355"/>
      <c r="E38" s="355"/>
      <c r="F38" s="355"/>
      <c r="G38" s="351" t="s">
        <v>471</v>
      </c>
      <c r="H38" s="351"/>
      <c r="I38" s="351"/>
      <c r="J38" s="351"/>
      <c r="K38" s="351"/>
      <c r="L38" s="351"/>
      <c r="M38"/>
      <c r="N38"/>
      <c r="O38"/>
      <c r="P38"/>
      <c r="Q38"/>
      <c r="R38"/>
      <c r="S38"/>
      <c r="T38"/>
      <c r="U38"/>
      <c r="V38"/>
      <c r="W38"/>
      <c r="X38"/>
      <c r="Y38"/>
      <c r="Z38"/>
      <c r="AA38"/>
    </row>
    <row r="39" spans="1:27" ht="15.95" customHeight="1">
      <c r="A39" s="342" t="s">
        <v>354</v>
      </c>
      <c r="B39" s="342"/>
      <c r="C39" s="342"/>
      <c r="D39" s="342"/>
      <c r="E39" s="342"/>
      <c r="F39" s="342"/>
      <c r="G39" s="351" t="s">
        <v>471</v>
      </c>
      <c r="H39" s="351"/>
      <c r="I39" s="351"/>
      <c r="J39" s="351"/>
      <c r="K39" s="351"/>
      <c r="L39" s="351"/>
      <c r="M39"/>
      <c r="N39"/>
      <c r="O39"/>
      <c r="P39"/>
      <c r="Q39"/>
      <c r="R39"/>
      <c r="S39"/>
      <c r="T39"/>
      <c r="U39"/>
      <c r="V39"/>
      <c r="W39"/>
      <c r="X39"/>
      <c r="Y39"/>
      <c r="Z39"/>
      <c r="AA39"/>
    </row>
    <row r="40" spans="1:27" ht="15.95" customHeight="1">
      <c r="A40" s="342" t="s">
        <v>355</v>
      </c>
      <c r="B40" s="342"/>
      <c r="C40" s="342"/>
      <c r="D40" s="342"/>
      <c r="E40" s="342"/>
      <c r="F40" s="342"/>
      <c r="G40" s="351" t="s">
        <v>471</v>
      </c>
      <c r="H40" s="351"/>
      <c r="I40" s="351"/>
      <c r="J40" s="351"/>
      <c r="K40" s="351"/>
      <c r="L40" s="351"/>
      <c r="M40"/>
      <c r="N40"/>
      <c r="O40"/>
      <c r="P40"/>
      <c r="Q40"/>
      <c r="R40"/>
      <c r="S40"/>
      <c r="T40"/>
      <c r="U40"/>
      <c r="V40"/>
      <c r="W40"/>
      <c r="X40"/>
      <c r="Y40"/>
      <c r="Z40"/>
      <c r="AA40"/>
    </row>
    <row r="41" spans="1:27" ht="15.95" customHeight="1">
      <c r="A41" s="342" t="s">
        <v>356</v>
      </c>
      <c r="B41" s="342"/>
      <c r="C41" s="342"/>
      <c r="D41" s="342"/>
      <c r="E41" s="342"/>
      <c r="F41" s="342"/>
      <c r="G41" s="351" t="s">
        <v>471</v>
      </c>
      <c r="H41" s="351"/>
      <c r="I41" s="351"/>
      <c r="J41" s="351"/>
      <c r="K41" s="351"/>
      <c r="L41" s="351"/>
      <c r="M41"/>
      <c r="N41"/>
      <c r="O41"/>
      <c r="P41"/>
      <c r="Q41"/>
      <c r="R41"/>
      <c r="S41"/>
      <c r="T41"/>
      <c r="U41"/>
      <c r="V41"/>
      <c r="W41"/>
      <c r="X41"/>
      <c r="Y41"/>
      <c r="Z41"/>
      <c r="AA41"/>
    </row>
    <row r="42" spans="1:27" ht="15.95" customHeight="1">
      <c r="A42" s="343" t="s">
        <v>357</v>
      </c>
      <c r="B42" s="343"/>
      <c r="C42" s="343"/>
      <c r="D42" s="343"/>
      <c r="E42" s="343"/>
      <c r="F42" s="343"/>
      <c r="G42" s="351" t="s">
        <v>471</v>
      </c>
      <c r="H42" s="351"/>
      <c r="I42" s="351"/>
      <c r="J42" s="351"/>
      <c r="K42" s="351"/>
      <c r="L42" s="351"/>
      <c r="M42"/>
      <c r="N42"/>
      <c r="O42"/>
      <c r="P42"/>
      <c r="Q42"/>
      <c r="R42"/>
      <c r="S42"/>
      <c r="T42"/>
      <c r="U42"/>
      <c r="V42"/>
      <c r="W42"/>
      <c r="X42"/>
      <c r="Y42"/>
      <c r="Z42"/>
      <c r="AA42"/>
    </row>
    <row r="43" spans="1:27" ht="29.1" customHeight="1">
      <c r="A43" s="350" t="s">
        <v>358</v>
      </c>
      <c r="B43" s="350"/>
      <c r="C43" s="350"/>
      <c r="D43" s="350"/>
      <c r="E43" s="350"/>
      <c r="F43" s="350"/>
      <c r="G43" s="351" t="s">
        <v>471</v>
      </c>
      <c r="H43" s="351"/>
      <c r="I43" s="351"/>
      <c r="J43" s="351"/>
      <c r="K43" s="351"/>
      <c r="L43" s="351"/>
      <c r="M43"/>
      <c r="N43"/>
      <c r="O43"/>
      <c r="P43"/>
      <c r="Q43"/>
      <c r="R43"/>
      <c r="S43"/>
      <c r="T43"/>
      <c r="U43"/>
      <c r="V43"/>
      <c r="W43"/>
      <c r="X43"/>
      <c r="Y43"/>
      <c r="Z43"/>
      <c r="AA43"/>
    </row>
    <row r="44" spans="1:27" ht="29.1" customHeight="1">
      <c r="A44" s="345" t="s">
        <v>359</v>
      </c>
      <c r="B44" s="345"/>
      <c r="C44" s="345"/>
      <c r="D44" s="345"/>
      <c r="E44" s="345"/>
      <c r="F44" s="345"/>
      <c r="G44" s="351" t="s">
        <v>471</v>
      </c>
      <c r="H44" s="351"/>
      <c r="I44" s="351"/>
      <c r="J44" s="351"/>
      <c r="K44" s="351"/>
      <c r="L44" s="351"/>
      <c r="M44"/>
      <c r="N44"/>
      <c r="O44"/>
      <c r="P44"/>
      <c r="Q44"/>
      <c r="R44"/>
      <c r="S44"/>
      <c r="T44"/>
      <c r="U44"/>
      <c r="V44"/>
      <c r="W44"/>
      <c r="X44"/>
      <c r="Y44"/>
      <c r="Z44"/>
      <c r="AA44"/>
    </row>
    <row r="45" spans="1:27" ht="15.95" customHeight="1">
      <c r="A45" s="350" t="s">
        <v>345</v>
      </c>
      <c r="B45" s="350"/>
      <c r="C45" s="350"/>
      <c r="D45" s="350"/>
      <c r="E45" s="350"/>
      <c r="F45" s="350"/>
      <c r="G45" s="351" t="s">
        <v>471</v>
      </c>
      <c r="H45" s="351"/>
      <c r="I45" s="351"/>
      <c r="J45" s="351"/>
      <c r="K45" s="351"/>
      <c r="L45" s="351"/>
      <c r="M45"/>
      <c r="N45"/>
      <c r="O45"/>
      <c r="P45"/>
      <c r="Q45"/>
      <c r="R45"/>
      <c r="S45"/>
      <c r="T45"/>
      <c r="U45"/>
      <c r="V45"/>
      <c r="W45"/>
      <c r="X45"/>
      <c r="Y45"/>
      <c r="Z45"/>
      <c r="AA45"/>
    </row>
    <row r="46" spans="1:27" ht="15.95" customHeight="1">
      <c r="A46" s="350" t="s">
        <v>360</v>
      </c>
      <c r="B46" s="350"/>
      <c r="C46" s="350"/>
      <c r="D46" s="350"/>
      <c r="E46" s="350"/>
      <c r="F46" s="350"/>
      <c r="G46" s="351" t="s">
        <v>471</v>
      </c>
      <c r="H46" s="351"/>
      <c r="I46" s="351"/>
      <c r="J46" s="351"/>
      <c r="K46" s="351"/>
      <c r="L46" s="351"/>
      <c r="M46"/>
      <c r="N46"/>
      <c r="O46"/>
      <c r="P46"/>
      <c r="Q46"/>
      <c r="R46"/>
      <c r="S46"/>
      <c r="T46"/>
      <c r="U46"/>
      <c r="V46"/>
      <c r="W46"/>
      <c r="X46"/>
      <c r="Y46"/>
      <c r="Z46"/>
      <c r="AA46"/>
    </row>
    <row r="47" spans="1:27" ht="15.95" customHeight="1">
      <c r="A47" s="350" t="s">
        <v>361</v>
      </c>
      <c r="B47" s="350"/>
      <c r="C47" s="350"/>
      <c r="D47" s="350"/>
      <c r="E47" s="350"/>
      <c r="F47" s="350"/>
      <c r="G47" s="351" t="s">
        <v>471</v>
      </c>
      <c r="H47" s="351"/>
      <c r="I47" s="351"/>
      <c r="J47" s="351"/>
      <c r="K47" s="351"/>
      <c r="L47" s="351"/>
      <c r="M47"/>
      <c r="N47"/>
      <c r="O47"/>
      <c r="P47"/>
      <c r="Q47"/>
      <c r="R47"/>
      <c r="S47"/>
      <c r="T47"/>
      <c r="U47"/>
      <c r="V47"/>
      <c r="W47"/>
      <c r="X47"/>
      <c r="Y47"/>
      <c r="Z47"/>
      <c r="AA47"/>
    </row>
    <row r="48" spans="1:27" ht="15.95" customHeight="1">
      <c r="A48" s="346" t="s">
        <v>362</v>
      </c>
      <c r="B48" s="346"/>
      <c r="C48" s="346"/>
      <c r="D48" s="346"/>
      <c r="E48" s="346"/>
      <c r="F48" s="346"/>
      <c r="G48" s="352" t="s">
        <v>457</v>
      </c>
      <c r="H48" s="353"/>
      <c r="I48" s="353"/>
      <c r="J48" s="353"/>
      <c r="K48" s="353"/>
      <c r="L48" s="354"/>
      <c r="M48"/>
      <c r="N48"/>
      <c r="O48"/>
      <c r="P48"/>
      <c r="Q48"/>
      <c r="R48"/>
      <c r="S48"/>
      <c r="T48"/>
      <c r="U48"/>
      <c r="V48"/>
      <c r="W48"/>
      <c r="X48"/>
      <c r="Y48"/>
      <c r="Z48"/>
      <c r="AA48"/>
    </row>
    <row r="49" spans="1:27" ht="15.95" customHeight="1">
      <c r="A49" s="345" t="s">
        <v>363</v>
      </c>
      <c r="B49" s="345"/>
      <c r="C49" s="345"/>
      <c r="D49" s="345"/>
      <c r="E49" s="345"/>
      <c r="F49" s="345"/>
      <c r="G49" s="344" t="s">
        <v>471</v>
      </c>
      <c r="H49" s="344"/>
      <c r="I49" s="344"/>
      <c r="J49" s="344"/>
      <c r="K49" s="344"/>
      <c r="L49" s="344"/>
      <c r="M49"/>
      <c r="N49"/>
      <c r="O49"/>
      <c r="P49"/>
      <c r="Q49"/>
      <c r="R49"/>
      <c r="S49"/>
      <c r="T49"/>
      <c r="U49"/>
      <c r="V49"/>
      <c r="W49"/>
      <c r="X49"/>
      <c r="Y49"/>
      <c r="Z49"/>
      <c r="AA49"/>
    </row>
    <row r="50" spans="1:27" ht="15.95" customHeight="1">
      <c r="A50" s="334" t="s">
        <v>364</v>
      </c>
      <c r="B50" s="334"/>
      <c r="C50" s="334"/>
      <c r="D50" s="334"/>
      <c r="E50" s="334"/>
      <c r="F50" s="334"/>
      <c r="G50" s="344" t="s">
        <v>471</v>
      </c>
      <c r="H50" s="344"/>
      <c r="I50" s="344"/>
      <c r="J50" s="344"/>
      <c r="K50" s="344"/>
      <c r="L50" s="344"/>
      <c r="M50"/>
      <c r="N50"/>
      <c r="O50"/>
      <c r="P50"/>
      <c r="Q50"/>
      <c r="R50"/>
      <c r="S50"/>
      <c r="T50"/>
      <c r="U50"/>
      <c r="V50"/>
      <c r="W50"/>
      <c r="X50"/>
      <c r="Y50"/>
      <c r="Z50"/>
      <c r="AA50"/>
    </row>
    <row r="51" spans="1:27" ht="15.95" customHeight="1">
      <c r="A51" s="342" t="s">
        <v>365</v>
      </c>
      <c r="B51" s="342"/>
      <c r="C51" s="342"/>
      <c r="D51" s="342"/>
      <c r="E51" s="342"/>
      <c r="F51" s="342"/>
      <c r="G51" s="344" t="s">
        <v>471</v>
      </c>
      <c r="H51" s="344"/>
      <c r="I51" s="344"/>
      <c r="J51" s="344"/>
      <c r="K51" s="344"/>
      <c r="L51" s="344"/>
      <c r="M51"/>
      <c r="N51"/>
      <c r="O51"/>
      <c r="P51"/>
      <c r="Q51"/>
      <c r="R51"/>
      <c r="S51"/>
      <c r="T51"/>
      <c r="U51"/>
      <c r="V51"/>
      <c r="W51"/>
      <c r="X51"/>
      <c r="Y51"/>
      <c r="Z51"/>
      <c r="AA51"/>
    </row>
    <row r="52" spans="1:27" ht="15.95" customHeight="1">
      <c r="A52" s="343" t="s">
        <v>366</v>
      </c>
      <c r="B52" s="343"/>
      <c r="C52" s="343"/>
      <c r="D52" s="343"/>
      <c r="E52" s="343"/>
      <c r="F52" s="343"/>
      <c r="G52" s="344" t="s">
        <v>471</v>
      </c>
      <c r="H52" s="344"/>
      <c r="I52" s="344"/>
      <c r="J52" s="344"/>
      <c r="K52" s="344"/>
      <c r="L52" s="344"/>
      <c r="M52"/>
      <c r="N52"/>
      <c r="O52"/>
      <c r="P52"/>
      <c r="Q52"/>
      <c r="R52"/>
      <c r="S52"/>
      <c r="T52"/>
      <c r="U52"/>
      <c r="V52"/>
      <c r="W52"/>
      <c r="X52"/>
      <c r="Y52"/>
      <c r="Z52"/>
      <c r="AA52"/>
    </row>
    <row r="53" spans="1:27" ht="29.1" customHeight="1">
      <c r="A53" s="345" t="s">
        <v>367</v>
      </c>
      <c r="B53" s="345"/>
      <c r="C53" s="345"/>
      <c r="D53" s="345"/>
      <c r="E53" s="345"/>
      <c r="F53" s="345"/>
      <c r="G53" s="344" t="s">
        <v>471</v>
      </c>
      <c r="H53" s="344"/>
      <c r="I53" s="344"/>
      <c r="J53" s="344"/>
      <c r="K53" s="344"/>
      <c r="L53" s="344"/>
      <c r="M53"/>
      <c r="N53"/>
      <c r="O53"/>
      <c r="P53"/>
      <c r="Q53"/>
      <c r="R53"/>
      <c r="S53"/>
      <c r="T53"/>
      <c r="U53"/>
      <c r="V53"/>
      <c r="W53"/>
      <c r="X53"/>
      <c r="Y53"/>
      <c r="Z53"/>
      <c r="AA53"/>
    </row>
    <row r="54" spans="1:27" ht="29.1" customHeight="1">
      <c r="A54" s="346" t="s">
        <v>368</v>
      </c>
      <c r="B54" s="346"/>
      <c r="C54" s="346"/>
      <c r="D54" s="346"/>
      <c r="E54" s="346"/>
      <c r="F54" s="346"/>
      <c r="G54" s="347" t="s">
        <v>370</v>
      </c>
      <c r="H54" s="348"/>
      <c r="I54" s="348"/>
      <c r="J54" s="348"/>
      <c r="K54" s="348"/>
      <c r="L54" s="349"/>
      <c r="M54"/>
      <c r="N54"/>
      <c r="O54"/>
      <c r="P54"/>
      <c r="Q54"/>
      <c r="R54"/>
      <c r="S54"/>
      <c r="T54"/>
      <c r="U54"/>
      <c r="V54"/>
      <c r="W54"/>
      <c r="X54"/>
      <c r="Y54"/>
      <c r="Z54"/>
      <c r="AA54"/>
    </row>
    <row r="55" spans="1:27" ht="15" customHeight="1">
      <c r="A55" s="334" t="s">
        <v>369</v>
      </c>
      <c r="B55" s="334"/>
      <c r="C55" s="334"/>
      <c r="D55" s="334"/>
      <c r="E55" s="334"/>
      <c r="F55" s="334"/>
      <c r="G55" s="335" t="s">
        <v>498</v>
      </c>
      <c r="H55" s="335"/>
      <c r="I55" s="335"/>
      <c r="J55" s="335"/>
      <c r="K55" s="335"/>
      <c r="L55" s="335"/>
      <c r="M55"/>
      <c r="N55"/>
      <c r="O55"/>
      <c r="P55"/>
      <c r="Q55"/>
      <c r="R55"/>
      <c r="S55"/>
      <c r="T55"/>
      <c r="U55"/>
      <c r="V55"/>
      <c r="W55"/>
      <c r="X55"/>
      <c r="Y55"/>
      <c r="Z55"/>
      <c r="AA55"/>
    </row>
    <row r="56" spans="1:27" ht="15" customHeight="1">
      <c r="A56" s="342" t="s">
        <v>371</v>
      </c>
      <c r="B56" s="342"/>
      <c r="C56" s="342"/>
      <c r="D56" s="342"/>
      <c r="E56" s="342"/>
      <c r="F56" s="342"/>
      <c r="G56" s="336"/>
      <c r="H56" s="337"/>
      <c r="I56" s="337"/>
      <c r="J56" s="337"/>
      <c r="K56" s="337"/>
      <c r="L56" s="338"/>
      <c r="M56"/>
      <c r="N56"/>
      <c r="O56"/>
      <c r="P56"/>
      <c r="Q56"/>
      <c r="R56"/>
      <c r="S56"/>
      <c r="T56"/>
      <c r="U56"/>
      <c r="V56"/>
      <c r="W56"/>
      <c r="X56"/>
      <c r="Y56"/>
      <c r="Z56"/>
      <c r="AA56"/>
    </row>
    <row r="57" spans="1:27" ht="15" customHeight="1">
      <c r="A57" s="342" t="s">
        <v>372</v>
      </c>
      <c r="B57" s="342"/>
      <c r="C57" s="342"/>
      <c r="D57" s="342"/>
      <c r="E57" s="342"/>
      <c r="F57" s="342"/>
      <c r="G57" s="336"/>
      <c r="H57" s="337"/>
      <c r="I57" s="337"/>
      <c r="J57" s="337"/>
      <c r="K57" s="337"/>
      <c r="L57" s="338"/>
      <c r="M57"/>
      <c r="N57"/>
      <c r="O57"/>
      <c r="P57"/>
      <c r="Q57"/>
      <c r="R57"/>
      <c r="S57"/>
      <c r="T57"/>
      <c r="U57"/>
      <c r="V57"/>
      <c r="W57"/>
      <c r="X57"/>
      <c r="Y57"/>
      <c r="Z57"/>
      <c r="AA57"/>
    </row>
    <row r="58" spans="1:27" ht="15" customHeight="1">
      <c r="A58" s="342" t="s">
        <v>373</v>
      </c>
      <c r="B58" s="342"/>
      <c r="C58" s="342"/>
      <c r="D58" s="342"/>
      <c r="E58" s="342"/>
      <c r="F58" s="342"/>
      <c r="G58" s="336"/>
      <c r="H58" s="337"/>
      <c r="I58" s="337"/>
      <c r="J58" s="337"/>
      <c r="K58" s="337"/>
      <c r="L58" s="338"/>
      <c r="M58"/>
      <c r="N58"/>
      <c r="O58"/>
      <c r="P58"/>
      <c r="Q58"/>
      <c r="R58"/>
      <c r="S58"/>
      <c r="T58"/>
      <c r="U58"/>
      <c r="V58"/>
      <c r="W58"/>
      <c r="X58"/>
      <c r="Y58"/>
      <c r="Z58"/>
      <c r="AA58"/>
    </row>
    <row r="59" spans="1:27" ht="15" customHeight="1">
      <c r="A59" s="343" t="s">
        <v>374</v>
      </c>
      <c r="B59" s="343"/>
      <c r="C59" s="343"/>
      <c r="D59" s="343"/>
      <c r="E59" s="343"/>
      <c r="F59" s="343"/>
      <c r="G59" s="339"/>
      <c r="H59" s="340"/>
      <c r="I59" s="340"/>
      <c r="J59" s="340"/>
      <c r="K59" s="340"/>
      <c r="L59" s="341"/>
      <c r="M59"/>
      <c r="N59"/>
      <c r="O59"/>
      <c r="P59"/>
      <c r="Q59"/>
      <c r="R59"/>
      <c r="S59"/>
      <c r="T59"/>
      <c r="U59"/>
      <c r="V59"/>
      <c r="W59"/>
      <c r="X59"/>
      <c r="Y59"/>
      <c r="Z59"/>
      <c r="AA59"/>
    </row>
    <row r="60" spans="1:27"/>
    <row r="61" spans="1:27" hidden="1">
      <c r="A61" s="107"/>
    </row>
    <row r="62" spans="1:27"/>
    <row r="63" spans="1:27"/>
    <row r="64" spans="1:27"/>
  </sheetData>
  <mergeCells count="91">
    <mergeCell ref="A12:L12"/>
    <mergeCell ref="A9:L9"/>
    <mergeCell ref="A2:L2"/>
    <mergeCell ref="A4:L4"/>
    <mergeCell ref="A6:L6"/>
    <mergeCell ref="A7:L7"/>
    <mergeCell ref="A10:L10"/>
    <mergeCell ref="A13:L13"/>
    <mergeCell ref="A15:L15"/>
    <mergeCell ref="A17:F17"/>
    <mergeCell ref="G17:L17"/>
    <mergeCell ref="A18:F18"/>
    <mergeCell ref="G18:L18"/>
    <mergeCell ref="A19:F19"/>
    <mergeCell ref="G19:L19"/>
    <mergeCell ref="A20:F20"/>
    <mergeCell ref="G20:L20"/>
    <mergeCell ref="A21:F21"/>
    <mergeCell ref="G21:L21"/>
    <mergeCell ref="A22:F22"/>
    <mergeCell ref="G22:L22"/>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31:F31"/>
    <mergeCell ref="G31:L31"/>
    <mergeCell ref="A32:F32"/>
    <mergeCell ref="G32:L32"/>
    <mergeCell ref="A33:F33"/>
    <mergeCell ref="G33:L33"/>
    <mergeCell ref="A34:F34"/>
    <mergeCell ref="G34:L34"/>
    <mergeCell ref="A35:F35"/>
    <mergeCell ref="G35:L35"/>
    <mergeCell ref="A36:F36"/>
    <mergeCell ref="G36:L36"/>
    <mergeCell ref="A37:F37"/>
    <mergeCell ref="G37:L37"/>
    <mergeCell ref="A38:F38"/>
    <mergeCell ref="G38:L38"/>
    <mergeCell ref="A39:F39"/>
    <mergeCell ref="G39:L39"/>
    <mergeCell ref="A40:F40"/>
    <mergeCell ref="G40:L40"/>
    <mergeCell ref="A41:F41"/>
    <mergeCell ref="G41:L41"/>
    <mergeCell ref="A42:F42"/>
    <mergeCell ref="G42:L42"/>
    <mergeCell ref="A43:F43"/>
    <mergeCell ref="G43:L43"/>
    <mergeCell ref="A44:F44"/>
    <mergeCell ref="G44:L44"/>
    <mergeCell ref="A45:F45"/>
    <mergeCell ref="G45:L45"/>
    <mergeCell ref="A46:F46"/>
    <mergeCell ref="G46:L46"/>
    <mergeCell ref="A47:F47"/>
    <mergeCell ref="G47:L47"/>
    <mergeCell ref="A48:F48"/>
    <mergeCell ref="G48:L48"/>
    <mergeCell ref="A49:F49"/>
    <mergeCell ref="G49:L49"/>
    <mergeCell ref="A50:F50"/>
    <mergeCell ref="G50:L50"/>
    <mergeCell ref="A51:F51"/>
    <mergeCell ref="G51:L51"/>
    <mergeCell ref="A52:F52"/>
    <mergeCell ref="G52:L52"/>
    <mergeCell ref="A53:F53"/>
    <mergeCell ref="G53:L53"/>
    <mergeCell ref="A54:F54"/>
    <mergeCell ref="G54:L54"/>
    <mergeCell ref="A55:F55"/>
    <mergeCell ref="G55:L59"/>
    <mergeCell ref="A56:F56"/>
    <mergeCell ref="A57:F57"/>
    <mergeCell ref="A58:F58"/>
    <mergeCell ref="A59:F59"/>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5"/>
  <sheetViews>
    <sheetView showGridLines="0" tabSelected="1" zoomScale="70" zoomScaleNormal="70" workbookViewId="0">
      <selection activeCell="N14" sqref="N14"/>
    </sheetView>
  </sheetViews>
  <sheetFormatPr defaultColWidth="0" defaultRowHeight="25.5" customHeight="1"/>
  <cols>
    <col min="1" max="21" width="9.140625" customWidth="1"/>
    <col min="22" max="16384" width="9.140625" hidden="1"/>
  </cols>
  <sheetData>
    <row r="1" spans="1:20" ht="11.45" customHeight="1">
      <c r="A1" s="2"/>
      <c r="B1" s="2"/>
      <c r="C1" s="2"/>
      <c r="D1" s="2"/>
      <c r="E1" s="2"/>
      <c r="F1" s="2"/>
      <c r="G1" s="2"/>
      <c r="H1" s="2"/>
      <c r="I1" s="2"/>
      <c r="J1" s="2"/>
      <c r="K1" s="2"/>
      <c r="L1" s="2"/>
    </row>
    <row r="2" spans="1:20" ht="15.95" customHeight="1">
      <c r="A2" s="365" t="s">
        <v>503</v>
      </c>
      <c r="B2" s="365"/>
      <c r="C2" s="365"/>
      <c r="D2" s="365"/>
      <c r="E2" s="365"/>
      <c r="F2" s="365"/>
      <c r="G2" s="365"/>
      <c r="H2" s="365"/>
      <c r="I2" s="365"/>
      <c r="J2" s="365"/>
      <c r="K2" s="365"/>
      <c r="L2" s="365"/>
      <c r="M2" s="365"/>
      <c r="N2" s="365"/>
      <c r="O2" s="365"/>
      <c r="P2" s="365"/>
      <c r="Q2" s="365"/>
      <c r="R2" s="365"/>
      <c r="S2" s="365"/>
      <c r="T2" s="365"/>
    </row>
    <row r="3" spans="1:20" ht="11.45" customHeight="1">
      <c r="A3" s="2"/>
      <c r="B3" s="2"/>
      <c r="C3" s="2"/>
      <c r="D3" s="2"/>
      <c r="E3" s="2"/>
      <c r="F3" s="2"/>
      <c r="G3" s="2"/>
      <c r="H3" s="2"/>
      <c r="I3" s="2"/>
      <c r="J3" s="2"/>
      <c r="K3" s="2"/>
      <c r="L3" s="2"/>
    </row>
    <row r="4" spans="1:20" ht="18.95" customHeight="1">
      <c r="A4" s="366" t="s">
        <v>3</v>
      </c>
      <c r="B4" s="366"/>
      <c r="C4" s="366"/>
      <c r="D4" s="366"/>
      <c r="E4" s="366"/>
      <c r="F4" s="366"/>
      <c r="G4" s="366"/>
      <c r="H4" s="366"/>
      <c r="I4" s="366"/>
      <c r="J4" s="366"/>
      <c r="K4" s="366"/>
      <c r="L4" s="366"/>
      <c r="M4" s="366"/>
      <c r="N4" s="366"/>
      <c r="O4" s="366"/>
      <c r="P4" s="366"/>
      <c r="Q4" s="366"/>
      <c r="R4" s="366"/>
      <c r="S4" s="366"/>
      <c r="T4" s="366"/>
    </row>
    <row r="5" spans="1:20" ht="11.45" customHeight="1">
      <c r="A5" s="2"/>
      <c r="B5" s="2"/>
      <c r="C5" s="2"/>
      <c r="D5" s="2"/>
      <c r="E5" s="2"/>
      <c r="F5" s="2"/>
      <c r="G5" s="2"/>
      <c r="H5" s="2"/>
      <c r="I5" s="2"/>
      <c r="J5" s="2"/>
      <c r="K5" s="2"/>
      <c r="L5" s="2"/>
    </row>
    <row r="6" spans="1:20" ht="15.95" customHeight="1">
      <c r="A6" s="36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365"/>
      <c r="C6" s="365"/>
      <c r="D6" s="365"/>
      <c r="E6" s="365"/>
      <c r="F6" s="365"/>
      <c r="G6" s="365"/>
      <c r="H6" s="365"/>
      <c r="I6" s="365"/>
      <c r="J6" s="365"/>
      <c r="K6" s="365"/>
      <c r="L6" s="365"/>
      <c r="M6" s="365"/>
      <c r="N6" s="365"/>
      <c r="O6" s="365"/>
      <c r="P6" s="365"/>
      <c r="Q6" s="365"/>
      <c r="R6" s="365"/>
      <c r="S6" s="365"/>
      <c r="T6" s="365"/>
    </row>
    <row r="7" spans="1:20" ht="15.95" customHeight="1">
      <c r="A7" s="362" t="s">
        <v>4</v>
      </c>
      <c r="B7" s="362"/>
      <c r="C7" s="362"/>
      <c r="D7" s="362"/>
      <c r="E7" s="362"/>
      <c r="F7" s="362"/>
      <c r="G7" s="362"/>
      <c r="H7" s="362"/>
      <c r="I7" s="362"/>
      <c r="J7" s="362"/>
      <c r="K7" s="362"/>
      <c r="L7" s="362"/>
      <c r="M7" s="362"/>
      <c r="N7" s="362"/>
      <c r="O7" s="362"/>
      <c r="P7" s="362"/>
      <c r="Q7" s="362"/>
      <c r="R7" s="362"/>
      <c r="S7" s="362"/>
      <c r="T7" s="362"/>
    </row>
    <row r="8" spans="1:20" ht="11.45" customHeight="1">
      <c r="A8" s="2"/>
      <c r="B8" s="2"/>
      <c r="C8" s="2"/>
      <c r="D8" s="2"/>
      <c r="E8" s="2"/>
      <c r="F8" s="2"/>
      <c r="G8" s="2"/>
      <c r="H8" s="2"/>
      <c r="I8" s="2"/>
      <c r="J8" s="2"/>
      <c r="K8" s="2"/>
      <c r="L8" s="2"/>
    </row>
    <row r="9" spans="1:20" ht="15.95" customHeight="1">
      <c r="A9" s="365" t="str">
        <f>'1. паспорт местоположение '!A9:C9</f>
        <v>K_VLGD-06</v>
      </c>
      <c r="B9" s="365"/>
      <c r="C9" s="365"/>
      <c r="D9" s="365"/>
      <c r="E9" s="365"/>
      <c r="F9" s="365"/>
      <c r="G9" s="365"/>
      <c r="H9" s="365"/>
      <c r="I9" s="365"/>
      <c r="J9" s="365"/>
      <c r="K9" s="365"/>
      <c r="L9" s="365"/>
      <c r="M9" s="365"/>
      <c r="N9" s="365"/>
      <c r="O9" s="365"/>
      <c r="P9" s="365"/>
      <c r="Q9" s="365"/>
      <c r="R9" s="365"/>
      <c r="S9" s="365"/>
      <c r="T9" s="365"/>
    </row>
    <row r="10" spans="1:20" ht="15.95" customHeight="1">
      <c r="A10" s="362" t="s">
        <v>5</v>
      </c>
      <c r="B10" s="362"/>
      <c r="C10" s="362"/>
      <c r="D10" s="362"/>
      <c r="E10" s="362"/>
      <c r="F10" s="362"/>
      <c r="G10" s="362"/>
      <c r="H10" s="362"/>
      <c r="I10" s="362"/>
      <c r="J10" s="362"/>
      <c r="K10" s="362"/>
      <c r="L10" s="362"/>
      <c r="M10" s="362"/>
      <c r="N10" s="362"/>
      <c r="O10" s="362"/>
      <c r="P10" s="362"/>
      <c r="Q10" s="362"/>
      <c r="R10" s="362"/>
      <c r="S10" s="362"/>
      <c r="T10" s="362"/>
    </row>
    <row r="11" spans="1:20" ht="11.45" customHeight="1">
      <c r="A11" s="2"/>
      <c r="B11" s="2"/>
      <c r="C11" s="2"/>
      <c r="D11" s="2"/>
      <c r="E11" s="2"/>
      <c r="F11" s="2"/>
      <c r="G11" s="2"/>
      <c r="H11" s="2"/>
      <c r="I11" s="2"/>
      <c r="J11" s="2"/>
      <c r="K11" s="2"/>
      <c r="L11" s="2"/>
    </row>
    <row r="12" spans="1:20" ht="31.5" customHeight="1">
      <c r="A12" s="36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64"/>
      <c r="C12" s="364"/>
      <c r="D12" s="364"/>
      <c r="E12" s="364"/>
      <c r="F12" s="364"/>
      <c r="G12" s="364"/>
      <c r="H12" s="364"/>
      <c r="I12" s="364"/>
      <c r="J12" s="364"/>
      <c r="K12" s="364"/>
      <c r="L12" s="364"/>
      <c r="M12" s="364"/>
      <c r="N12" s="364"/>
      <c r="O12" s="364"/>
      <c r="P12" s="364"/>
      <c r="Q12" s="364"/>
      <c r="R12" s="364"/>
      <c r="S12" s="364"/>
      <c r="T12" s="364"/>
    </row>
    <row r="13" spans="1:20" ht="15.95" customHeight="1">
      <c r="A13" s="362" t="s">
        <v>6</v>
      </c>
      <c r="B13" s="362"/>
      <c r="C13" s="362"/>
      <c r="D13" s="362"/>
      <c r="E13" s="362"/>
      <c r="F13" s="362"/>
      <c r="G13" s="362"/>
      <c r="H13" s="362"/>
      <c r="I13" s="362"/>
      <c r="J13" s="362"/>
      <c r="K13" s="362"/>
      <c r="L13" s="362"/>
      <c r="M13" s="362"/>
      <c r="N13" s="362"/>
      <c r="O13" s="362"/>
      <c r="P13" s="362"/>
      <c r="Q13" s="362"/>
      <c r="R13" s="362"/>
      <c r="S13" s="362"/>
      <c r="T13" s="362"/>
    </row>
    <row r="14" spans="1:20" ht="11.45" customHeight="1">
      <c r="A14" s="2"/>
      <c r="B14" s="2"/>
      <c r="C14" s="2"/>
      <c r="D14" s="2"/>
      <c r="E14" s="2"/>
      <c r="F14" s="2"/>
      <c r="G14" s="2"/>
      <c r="H14" s="2"/>
      <c r="I14" s="2"/>
      <c r="J14" s="2"/>
      <c r="K14" s="2"/>
      <c r="L14" s="2"/>
      <c r="M14" s="1"/>
    </row>
    <row r="15" spans="1:20" ht="25.5" customHeight="1">
      <c r="A15" s="367" t="s">
        <v>458</v>
      </c>
      <c r="B15" s="367"/>
      <c r="C15" s="367"/>
      <c r="D15" s="367"/>
      <c r="E15" s="367"/>
      <c r="F15" s="367"/>
      <c r="G15" s="367"/>
      <c r="H15" s="367"/>
      <c r="I15" s="367"/>
      <c r="J15" s="367"/>
      <c r="K15" s="367"/>
      <c r="L15" s="367"/>
      <c r="M15" s="367"/>
      <c r="N15" s="367"/>
      <c r="O15" s="367"/>
      <c r="P15" s="367"/>
      <c r="Q15" s="367"/>
      <c r="R15" s="367"/>
      <c r="S15" s="367"/>
      <c r="T15" s="367"/>
    </row>
  </sheetData>
  <mergeCells count="9">
    <mergeCell ref="A12:T12"/>
    <mergeCell ref="A13:T13"/>
    <mergeCell ref="A15:T15"/>
    <mergeCell ref="A2:T2"/>
    <mergeCell ref="A4:T4"/>
    <mergeCell ref="A6:T6"/>
    <mergeCell ref="A7:T7"/>
    <mergeCell ref="A9:T9"/>
    <mergeCell ref="A10:T10"/>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2023-06-29T05:43:34Z</dcterms:modified>
</cp:coreProperties>
</file>